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2. Statement of financial position\"/>
    </mc:Choice>
  </mc:AlternateContent>
  <xr:revisionPtr revIDLastSave="0" documentId="8_{4DDC7E25-B356-4BCC-8E97-31E79D36774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W39" i="23"/>
  <c r="V39" i="23"/>
  <c r="U39" i="23"/>
  <c r="T39" i="23"/>
  <c r="S39" i="23"/>
  <c r="R39" i="23"/>
  <c r="Q39" i="23"/>
  <c r="P39" i="23"/>
  <c r="P40" i="23" s="1"/>
  <c r="O39" i="23"/>
  <c r="N39" i="23"/>
  <c r="M39" i="23"/>
  <c r="L39" i="23"/>
  <c r="K39" i="23"/>
  <c r="J39" i="23"/>
  <c r="I39" i="23"/>
  <c r="H39" i="23"/>
  <c r="H40" i="23" s="1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P40" i="24" s="1"/>
  <c r="O39" i="24"/>
  <c r="N39" i="24"/>
  <c r="M39" i="24"/>
  <c r="L39" i="24"/>
  <c r="K39" i="24"/>
  <c r="J39" i="24"/>
  <c r="I39" i="24"/>
  <c r="H39" i="24"/>
  <c r="H40" i="24" s="1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Z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K40" i="27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Z39" i="30"/>
  <c r="Y39" i="30"/>
  <c r="X39" i="30"/>
  <c r="W39" i="30"/>
  <c r="V39" i="30"/>
  <c r="U39" i="30"/>
  <c r="T39" i="30"/>
  <c r="S39" i="30"/>
  <c r="R39" i="30"/>
  <c r="R40" i="30" s="1"/>
  <c r="Q39" i="30"/>
  <c r="P39" i="30"/>
  <c r="O39" i="30"/>
  <c r="N39" i="30"/>
  <c r="M39" i="30"/>
  <c r="L39" i="30"/>
  <c r="K39" i="30"/>
  <c r="J39" i="30"/>
  <c r="J40" i="30" s="1"/>
  <c r="I39" i="30"/>
  <c r="H39" i="30"/>
  <c r="G39" i="30"/>
  <c r="F39" i="30"/>
  <c r="E39" i="30"/>
  <c r="D39" i="30"/>
  <c r="C39" i="30"/>
  <c r="AA40" i="31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W39" i="32"/>
  <c r="V39" i="32"/>
  <c r="U39" i="32"/>
  <c r="T39" i="32"/>
  <c r="S39" i="32"/>
  <c r="R39" i="32"/>
  <c r="Q39" i="32"/>
  <c r="P39" i="32"/>
  <c r="P40" i="32" s="1"/>
  <c r="O39" i="32"/>
  <c r="N39" i="32"/>
  <c r="M39" i="32"/>
  <c r="L39" i="32"/>
  <c r="K39" i="32"/>
  <c r="J39" i="32"/>
  <c r="I39" i="32"/>
  <c r="H39" i="32"/>
  <c r="H40" i="32" s="1"/>
  <c r="G39" i="32"/>
  <c r="F39" i="32"/>
  <c r="E39" i="32"/>
  <c r="D39" i="32"/>
  <c r="C39" i="32"/>
  <c r="G40" i="33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C40" i="37" s="1"/>
  <c r="AA39" i="38"/>
  <c r="Z39" i="38"/>
  <c r="Y39" i="38"/>
  <c r="X39" i="38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W40" i="39"/>
  <c r="AA39" i="39"/>
  <c r="Y39" i="39"/>
  <c r="X39" i="39"/>
  <c r="W39" i="39"/>
  <c r="V39" i="39"/>
  <c r="U39" i="39"/>
  <c r="T39" i="39"/>
  <c r="S39" i="39"/>
  <c r="R39" i="39"/>
  <c r="Q39" i="39"/>
  <c r="P39" i="39"/>
  <c r="P40" i="39" s="1"/>
  <c r="O39" i="39"/>
  <c r="N39" i="39"/>
  <c r="M39" i="39"/>
  <c r="L39" i="39"/>
  <c r="K39" i="39"/>
  <c r="J39" i="39"/>
  <c r="I39" i="39"/>
  <c r="H39" i="39"/>
  <c r="H40" i="39" s="1"/>
  <c r="G39" i="39"/>
  <c r="F39" i="39"/>
  <c r="E39" i="39"/>
  <c r="D39" i="39"/>
  <c r="C39" i="39"/>
  <c r="M40" i="40"/>
  <c r="AA39" i="40"/>
  <c r="Y39" i="40"/>
  <c r="X39" i="40"/>
  <c r="X40" i="40" s="1"/>
  <c r="W39" i="40"/>
  <c r="V39" i="40"/>
  <c r="U39" i="40"/>
  <c r="T39" i="40"/>
  <c r="S39" i="40"/>
  <c r="R39" i="40"/>
  <c r="Q39" i="40"/>
  <c r="P39" i="40"/>
  <c r="P40" i="40" s="1"/>
  <c r="O39" i="40"/>
  <c r="N39" i="40"/>
  <c r="M39" i="40"/>
  <c r="L39" i="40"/>
  <c r="K39" i="40"/>
  <c r="J39" i="40"/>
  <c r="I39" i="40"/>
  <c r="H39" i="40"/>
  <c r="H40" i="40" s="1"/>
  <c r="G39" i="40"/>
  <c r="F39" i="40"/>
  <c r="E39" i="40"/>
  <c r="D39" i="40"/>
  <c r="C39" i="40"/>
  <c r="W40" i="1"/>
  <c r="G40" i="1"/>
  <c r="AA39" i="1"/>
  <c r="Y39" i="1"/>
  <c r="X39" i="1"/>
  <c r="W39" i="1"/>
  <c r="V39" i="1"/>
  <c r="V40" i="1" s="1"/>
  <c r="U39" i="1"/>
  <c r="T39" i="1"/>
  <c r="S39" i="1"/>
  <c r="R39" i="1"/>
  <c r="Q39" i="1"/>
  <c r="P39" i="1"/>
  <c r="O39" i="1"/>
  <c r="N39" i="1"/>
  <c r="N40" i="1" s="1"/>
  <c r="M39" i="1"/>
  <c r="L39" i="1"/>
  <c r="K39" i="1"/>
  <c r="J39" i="1"/>
  <c r="I39" i="1"/>
  <c r="H39" i="1"/>
  <c r="G39" i="1"/>
  <c r="F39" i="1"/>
  <c r="F40" i="1" s="1"/>
  <c r="E39" i="1"/>
  <c r="D39" i="1"/>
  <c r="C39" i="1"/>
  <c r="AA34" i="2"/>
  <c r="Z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M40" i="4" s="1"/>
  <c r="L34" i="4"/>
  <c r="L40" i="4" s="1"/>
  <c r="K34" i="4"/>
  <c r="J34" i="4"/>
  <c r="I34" i="4"/>
  <c r="I40" i="4" s="1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X34" i="5"/>
  <c r="Z34" i="5" s="1"/>
  <c r="W34" i="5"/>
  <c r="W40" i="5" s="1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N40" i="5" s="1"/>
  <c r="M34" i="5"/>
  <c r="L34" i="5"/>
  <c r="K34" i="5"/>
  <c r="K40" i="5" s="1"/>
  <c r="J34" i="5"/>
  <c r="J40" i="5" s="1"/>
  <c r="I34" i="5"/>
  <c r="H34" i="5"/>
  <c r="G34" i="5"/>
  <c r="G40" i="5" s="1"/>
  <c r="F34" i="5"/>
  <c r="F40" i="5" s="1"/>
  <c r="E34" i="5"/>
  <c r="D34" i="5"/>
  <c r="C34" i="5"/>
  <c r="C40" i="5" s="1"/>
  <c r="AA34" i="6"/>
  <c r="Y34" i="6"/>
  <c r="X34" i="6"/>
  <c r="W34" i="6"/>
  <c r="V34" i="6"/>
  <c r="U34" i="6"/>
  <c r="U40" i="6" s="1"/>
  <c r="T34" i="6"/>
  <c r="S34" i="6"/>
  <c r="R34" i="6"/>
  <c r="Q34" i="6"/>
  <c r="Q40" i="6" s="1"/>
  <c r="P34" i="6"/>
  <c r="O34" i="6"/>
  <c r="N34" i="6"/>
  <c r="M34" i="6"/>
  <c r="M40" i="6" s="1"/>
  <c r="L34" i="6"/>
  <c r="K34" i="6"/>
  <c r="J34" i="6"/>
  <c r="I34" i="6"/>
  <c r="I40" i="6" s="1"/>
  <c r="H34" i="6"/>
  <c r="G34" i="6"/>
  <c r="F34" i="6"/>
  <c r="E34" i="6"/>
  <c r="E40" i="6" s="1"/>
  <c r="D34" i="6"/>
  <c r="C34" i="6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G40" i="7" s="1"/>
  <c r="F34" i="7"/>
  <c r="E34" i="7"/>
  <c r="D34" i="7"/>
  <c r="C34" i="7"/>
  <c r="C40" i="7" s="1"/>
  <c r="AA34" i="8"/>
  <c r="Y34" i="8"/>
  <c r="X34" i="8"/>
  <c r="Z34" i="8" s="1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Y34" i="9"/>
  <c r="X34" i="9"/>
  <c r="Z34" i="9" s="1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4" i="11"/>
  <c r="Y34" i="11"/>
  <c r="X34" i="11"/>
  <c r="Z34" i="11" s="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AA34" i="12"/>
  <c r="Y34" i="12"/>
  <c r="X34" i="12"/>
  <c r="Z34" i="12" s="1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Y34" i="13"/>
  <c r="X34" i="13"/>
  <c r="Z34" i="13" s="1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Z34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C34" i="14"/>
  <c r="AA34" i="15"/>
  <c r="Y34" i="15"/>
  <c r="X34" i="15"/>
  <c r="Z34" i="15" s="1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C34" i="15"/>
  <c r="AA34" i="16"/>
  <c r="Y34" i="16"/>
  <c r="X34" i="16"/>
  <c r="Z34" i="16" s="1"/>
  <c r="W34" i="16"/>
  <c r="V34" i="16"/>
  <c r="U34" i="16"/>
  <c r="T34" i="16"/>
  <c r="S34" i="16"/>
  <c r="R34" i="16"/>
  <c r="Q34" i="16"/>
  <c r="P34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C34" i="16"/>
  <c r="AA34" i="17"/>
  <c r="Y34" i="17"/>
  <c r="X34" i="17"/>
  <c r="W34" i="17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AA34" i="18"/>
  <c r="Z34" i="18"/>
  <c r="Y34" i="18"/>
  <c r="X34" i="18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Y34" i="19"/>
  <c r="X34" i="19"/>
  <c r="Z34" i="19" s="1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AA34" i="20"/>
  <c r="Y34" i="20"/>
  <c r="X34" i="20"/>
  <c r="Z34" i="20" s="1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21"/>
  <c r="Y34" i="21"/>
  <c r="X34" i="21"/>
  <c r="Z34" i="21" s="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AA34" i="22"/>
  <c r="Y34" i="22"/>
  <c r="X34" i="22"/>
  <c r="Z34" i="22" s="1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4" i="23"/>
  <c r="Y34" i="23"/>
  <c r="X34" i="23"/>
  <c r="Z34" i="23" s="1"/>
  <c r="W34" i="23"/>
  <c r="V34" i="23"/>
  <c r="U34" i="23"/>
  <c r="T34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AA34" i="24"/>
  <c r="Y34" i="24"/>
  <c r="X34" i="24"/>
  <c r="Z34" i="24" s="1"/>
  <c r="W34" i="24"/>
  <c r="V34" i="24"/>
  <c r="U34" i="24"/>
  <c r="T34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AA34" i="25"/>
  <c r="Y34" i="25"/>
  <c r="X34" i="25"/>
  <c r="Z34" i="25" s="1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AA34" i="26"/>
  <c r="Y34" i="26"/>
  <c r="X34" i="26"/>
  <c r="Z34" i="26" s="1"/>
  <c r="W34" i="26"/>
  <c r="V34" i="26"/>
  <c r="U34" i="26"/>
  <c r="T34" i="26"/>
  <c r="S34" i="26"/>
  <c r="S40" i="26" s="1"/>
  <c r="R34" i="26"/>
  <c r="Q34" i="26"/>
  <c r="P34" i="26"/>
  <c r="O34" i="26"/>
  <c r="N34" i="26"/>
  <c r="M34" i="26"/>
  <c r="M40" i="26" s="1"/>
  <c r="L34" i="26"/>
  <c r="K34" i="26"/>
  <c r="J34" i="26"/>
  <c r="I34" i="26"/>
  <c r="I40" i="26" s="1"/>
  <c r="H34" i="26"/>
  <c r="G34" i="26"/>
  <c r="F34" i="26"/>
  <c r="E34" i="26"/>
  <c r="E40" i="26" s="1"/>
  <c r="D34" i="26"/>
  <c r="C34" i="26"/>
  <c r="AA34" i="27"/>
  <c r="AA40" i="27" s="1"/>
  <c r="Y34" i="27"/>
  <c r="X34" i="27"/>
  <c r="Z34" i="27" s="1"/>
  <c r="W34" i="27"/>
  <c r="W40" i="27" s="1"/>
  <c r="V34" i="27"/>
  <c r="U34" i="27"/>
  <c r="T34" i="27"/>
  <c r="S34" i="27"/>
  <c r="S40" i="27" s="1"/>
  <c r="R34" i="27"/>
  <c r="Q34" i="27"/>
  <c r="P34" i="27"/>
  <c r="O34" i="27"/>
  <c r="O40" i="27" s="1"/>
  <c r="N34" i="27"/>
  <c r="M34" i="27"/>
  <c r="L34" i="27"/>
  <c r="K34" i="27"/>
  <c r="J34" i="27"/>
  <c r="I34" i="27"/>
  <c r="H34" i="27"/>
  <c r="G34" i="27"/>
  <c r="G40" i="27" s="1"/>
  <c r="F34" i="27"/>
  <c r="E34" i="27"/>
  <c r="D34" i="27"/>
  <c r="C34" i="27"/>
  <c r="C40" i="27" s="1"/>
  <c r="AA34" i="28"/>
  <c r="Y34" i="28"/>
  <c r="Y40" i="28" s="1"/>
  <c r="X34" i="28"/>
  <c r="Z34" i="28" s="1"/>
  <c r="W34" i="28"/>
  <c r="V34" i="28"/>
  <c r="U34" i="28"/>
  <c r="U40" i="28" s="1"/>
  <c r="T34" i="28"/>
  <c r="S34" i="28"/>
  <c r="R34" i="28"/>
  <c r="Q34" i="28"/>
  <c r="Q40" i="28" s="1"/>
  <c r="P34" i="28"/>
  <c r="O34" i="28"/>
  <c r="N34" i="28"/>
  <c r="M34" i="28"/>
  <c r="M40" i="28" s="1"/>
  <c r="L34" i="28"/>
  <c r="K34" i="28"/>
  <c r="J34" i="28"/>
  <c r="I34" i="28"/>
  <c r="I40" i="28" s="1"/>
  <c r="H34" i="28"/>
  <c r="G34" i="28"/>
  <c r="F34" i="28"/>
  <c r="E34" i="28"/>
  <c r="E40" i="28" s="1"/>
  <c r="D34" i="28"/>
  <c r="C34" i="28"/>
  <c r="AA34" i="29"/>
  <c r="AA40" i="29" s="1"/>
  <c r="Y34" i="29"/>
  <c r="X34" i="29"/>
  <c r="Z34" i="29" s="1"/>
  <c r="W34" i="29"/>
  <c r="W40" i="29" s="1"/>
  <c r="V34" i="29"/>
  <c r="U34" i="29"/>
  <c r="T34" i="29"/>
  <c r="S34" i="29"/>
  <c r="S40" i="29" s="1"/>
  <c r="R34" i="29"/>
  <c r="Q34" i="29"/>
  <c r="P34" i="29"/>
  <c r="O34" i="29"/>
  <c r="O40" i="29" s="1"/>
  <c r="N34" i="29"/>
  <c r="M34" i="29"/>
  <c r="L34" i="29"/>
  <c r="K34" i="29"/>
  <c r="K40" i="29" s="1"/>
  <c r="J34" i="29"/>
  <c r="I34" i="29"/>
  <c r="H34" i="29"/>
  <c r="G34" i="29"/>
  <c r="G40" i="29" s="1"/>
  <c r="F34" i="29"/>
  <c r="E34" i="29"/>
  <c r="D34" i="29"/>
  <c r="C34" i="29"/>
  <c r="C40" i="29" s="1"/>
  <c r="AA34" i="30"/>
  <c r="Y34" i="30"/>
  <c r="Y40" i="30" s="1"/>
  <c r="X34" i="30"/>
  <c r="Z34" i="30" s="1"/>
  <c r="W34" i="30"/>
  <c r="V34" i="30"/>
  <c r="U34" i="30"/>
  <c r="U40" i="30" s="1"/>
  <c r="T34" i="30"/>
  <c r="S34" i="30"/>
  <c r="R34" i="30"/>
  <c r="Q34" i="30"/>
  <c r="Q40" i="30" s="1"/>
  <c r="P34" i="30"/>
  <c r="O34" i="30"/>
  <c r="N34" i="30"/>
  <c r="M34" i="30"/>
  <c r="M40" i="30" s="1"/>
  <c r="L34" i="30"/>
  <c r="K34" i="30"/>
  <c r="J34" i="30"/>
  <c r="I34" i="30"/>
  <c r="I40" i="30" s="1"/>
  <c r="H34" i="30"/>
  <c r="G34" i="30"/>
  <c r="F34" i="30"/>
  <c r="E34" i="30"/>
  <c r="E40" i="30" s="1"/>
  <c r="D34" i="30"/>
  <c r="C34" i="30"/>
  <c r="AA34" i="31"/>
  <c r="Y34" i="31"/>
  <c r="X34" i="31"/>
  <c r="Z34" i="31" s="1"/>
  <c r="W34" i="31"/>
  <c r="W40" i="31" s="1"/>
  <c r="V34" i="31"/>
  <c r="U34" i="31"/>
  <c r="T34" i="31"/>
  <c r="S34" i="31"/>
  <c r="S40" i="31" s="1"/>
  <c r="R34" i="31"/>
  <c r="Q34" i="31"/>
  <c r="P34" i="31"/>
  <c r="O34" i="31"/>
  <c r="O40" i="31" s="1"/>
  <c r="N34" i="31"/>
  <c r="M34" i="31"/>
  <c r="L34" i="31"/>
  <c r="K34" i="31"/>
  <c r="K40" i="31" s="1"/>
  <c r="J34" i="31"/>
  <c r="I34" i="31"/>
  <c r="H34" i="31"/>
  <c r="G34" i="31"/>
  <c r="G40" i="31" s="1"/>
  <c r="F34" i="31"/>
  <c r="E34" i="31"/>
  <c r="D34" i="31"/>
  <c r="C34" i="31"/>
  <c r="C40" i="31" s="1"/>
  <c r="AA34" i="32"/>
  <c r="Y34" i="32"/>
  <c r="Y40" i="32" s="1"/>
  <c r="X34" i="32"/>
  <c r="Z34" i="32" s="1"/>
  <c r="W34" i="32"/>
  <c r="V34" i="32"/>
  <c r="U34" i="32"/>
  <c r="U40" i="32" s="1"/>
  <c r="T34" i="32"/>
  <c r="S34" i="32"/>
  <c r="R34" i="32"/>
  <c r="Q34" i="32"/>
  <c r="Q40" i="32" s="1"/>
  <c r="P34" i="32"/>
  <c r="O34" i="32"/>
  <c r="N34" i="32"/>
  <c r="M34" i="32"/>
  <c r="M40" i="32" s="1"/>
  <c r="L34" i="32"/>
  <c r="K34" i="32"/>
  <c r="J34" i="32"/>
  <c r="I34" i="32"/>
  <c r="I40" i="32" s="1"/>
  <c r="H34" i="32"/>
  <c r="G34" i="32"/>
  <c r="F34" i="32"/>
  <c r="E34" i="32"/>
  <c r="E40" i="32" s="1"/>
  <c r="D34" i="32"/>
  <c r="C34" i="32"/>
  <c r="AA34" i="33"/>
  <c r="AA40" i="33" s="1"/>
  <c r="Y34" i="33"/>
  <c r="X34" i="33"/>
  <c r="W34" i="33"/>
  <c r="W40" i="33" s="1"/>
  <c r="V34" i="33"/>
  <c r="U34" i="33"/>
  <c r="T34" i="33"/>
  <c r="S34" i="33"/>
  <c r="S40" i="33" s="1"/>
  <c r="R34" i="33"/>
  <c r="Q34" i="33"/>
  <c r="P34" i="33"/>
  <c r="O34" i="33"/>
  <c r="O40" i="33" s="1"/>
  <c r="N34" i="33"/>
  <c r="M34" i="33"/>
  <c r="L34" i="33"/>
  <c r="K34" i="33"/>
  <c r="K40" i="33" s="1"/>
  <c r="J34" i="33"/>
  <c r="I34" i="33"/>
  <c r="H34" i="33"/>
  <c r="G34" i="33"/>
  <c r="F34" i="33"/>
  <c r="E34" i="33"/>
  <c r="D34" i="33"/>
  <c r="C34" i="33"/>
  <c r="C40" i="33" s="1"/>
  <c r="AA34" i="34"/>
  <c r="Y34" i="34"/>
  <c r="Y40" i="34" s="1"/>
  <c r="X34" i="34"/>
  <c r="Z34" i="34" s="1"/>
  <c r="W34" i="34"/>
  <c r="V34" i="34"/>
  <c r="U34" i="34"/>
  <c r="T34" i="34"/>
  <c r="S34" i="34"/>
  <c r="R34" i="34"/>
  <c r="Q34" i="34"/>
  <c r="Q40" i="34" s="1"/>
  <c r="P34" i="34"/>
  <c r="O34" i="34"/>
  <c r="N34" i="34"/>
  <c r="M34" i="34"/>
  <c r="M40" i="34" s="1"/>
  <c r="L34" i="34"/>
  <c r="K34" i="34"/>
  <c r="J34" i="34"/>
  <c r="I34" i="34"/>
  <c r="I40" i="34" s="1"/>
  <c r="H34" i="34"/>
  <c r="G34" i="34"/>
  <c r="F34" i="34"/>
  <c r="E34" i="34"/>
  <c r="D34" i="34"/>
  <c r="C34" i="34"/>
  <c r="AA34" i="35"/>
  <c r="AA40" i="35" s="1"/>
  <c r="Y34" i="35"/>
  <c r="X34" i="35"/>
  <c r="Z34" i="35" s="1"/>
  <c r="W34" i="35"/>
  <c r="W40" i="35" s="1"/>
  <c r="V34" i="35"/>
  <c r="U34" i="35"/>
  <c r="T34" i="35"/>
  <c r="S34" i="35"/>
  <c r="S40" i="35" s="1"/>
  <c r="R34" i="35"/>
  <c r="Q34" i="35"/>
  <c r="P34" i="35"/>
  <c r="O34" i="35"/>
  <c r="O40" i="35" s="1"/>
  <c r="N34" i="35"/>
  <c r="M34" i="35"/>
  <c r="L34" i="35"/>
  <c r="K34" i="35"/>
  <c r="K40" i="35" s="1"/>
  <c r="J34" i="35"/>
  <c r="I34" i="35"/>
  <c r="H34" i="35"/>
  <c r="G34" i="35"/>
  <c r="G40" i="35" s="1"/>
  <c r="F34" i="35"/>
  <c r="E34" i="35"/>
  <c r="D34" i="35"/>
  <c r="C34" i="35"/>
  <c r="C40" i="35" s="1"/>
  <c r="AA34" i="36"/>
  <c r="Z34" i="36"/>
  <c r="Y34" i="36"/>
  <c r="Y40" i="36" s="1"/>
  <c r="X34" i="36"/>
  <c r="W34" i="36"/>
  <c r="V34" i="36"/>
  <c r="U34" i="36"/>
  <c r="U40" i="36" s="1"/>
  <c r="T34" i="36"/>
  <c r="S34" i="36"/>
  <c r="R34" i="36"/>
  <c r="Q34" i="36"/>
  <c r="P34" i="36"/>
  <c r="O34" i="36"/>
  <c r="N34" i="36"/>
  <c r="M34" i="36"/>
  <c r="M40" i="36" s="1"/>
  <c r="L34" i="36"/>
  <c r="K34" i="36"/>
  <c r="J34" i="36"/>
  <c r="I34" i="36"/>
  <c r="H34" i="36"/>
  <c r="G34" i="36"/>
  <c r="F34" i="36"/>
  <c r="E34" i="36"/>
  <c r="E40" i="36" s="1"/>
  <c r="D34" i="36"/>
  <c r="C34" i="36"/>
  <c r="AA34" i="37"/>
  <c r="AA40" i="37" s="1"/>
  <c r="Y34" i="37"/>
  <c r="X34" i="37"/>
  <c r="Z34" i="37" s="1"/>
  <c r="W34" i="37"/>
  <c r="W40" i="37" s="1"/>
  <c r="V34" i="37"/>
  <c r="U34" i="37"/>
  <c r="T34" i="37"/>
  <c r="S34" i="37"/>
  <c r="R34" i="37"/>
  <c r="Q34" i="37"/>
  <c r="P34" i="37"/>
  <c r="O34" i="37"/>
  <c r="O40" i="37" s="1"/>
  <c r="N34" i="37"/>
  <c r="M34" i="37"/>
  <c r="L34" i="37"/>
  <c r="K34" i="37"/>
  <c r="J34" i="37"/>
  <c r="I34" i="37"/>
  <c r="H34" i="37"/>
  <c r="G34" i="37"/>
  <c r="G40" i="37" s="1"/>
  <c r="F34" i="37"/>
  <c r="E34" i="37"/>
  <c r="D34" i="37"/>
  <c r="C34" i="37"/>
  <c r="AA34" i="38"/>
  <c r="Y34" i="38"/>
  <c r="X34" i="38"/>
  <c r="Z34" i="38" s="1"/>
  <c r="W34" i="38"/>
  <c r="V34" i="38"/>
  <c r="U34" i="38"/>
  <c r="U40" i="38" s="1"/>
  <c r="T34" i="38"/>
  <c r="S34" i="38"/>
  <c r="R34" i="38"/>
  <c r="Q34" i="38"/>
  <c r="P34" i="38"/>
  <c r="O34" i="38"/>
  <c r="N34" i="38"/>
  <c r="M34" i="38"/>
  <c r="M40" i="38" s="1"/>
  <c r="L34" i="38"/>
  <c r="K34" i="38"/>
  <c r="J34" i="38"/>
  <c r="I34" i="38"/>
  <c r="H34" i="38"/>
  <c r="G34" i="38"/>
  <c r="F34" i="38"/>
  <c r="E34" i="38"/>
  <c r="E40" i="38" s="1"/>
  <c r="D34" i="38"/>
  <c r="C34" i="38"/>
  <c r="AA34" i="39"/>
  <c r="AA40" i="39" s="1"/>
  <c r="Y34" i="39"/>
  <c r="X34" i="39"/>
  <c r="Z34" i="39" s="1"/>
  <c r="W34" i="39"/>
  <c r="V34" i="39"/>
  <c r="U34" i="39"/>
  <c r="T34" i="39"/>
  <c r="S34" i="39"/>
  <c r="S40" i="39" s="1"/>
  <c r="R34" i="39"/>
  <c r="Q34" i="39"/>
  <c r="P34" i="39"/>
  <c r="O34" i="39"/>
  <c r="O40" i="39" s="1"/>
  <c r="N34" i="39"/>
  <c r="M34" i="39"/>
  <c r="L34" i="39"/>
  <c r="K34" i="39"/>
  <c r="K40" i="39" s="1"/>
  <c r="J34" i="39"/>
  <c r="I34" i="39"/>
  <c r="H34" i="39"/>
  <c r="G34" i="39"/>
  <c r="G40" i="39" s="1"/>
  <c r="F34" i="39"/>
  <c r="E34" i="39"/>
  <c r="D34" i="39"/>
  <c r="C34" i="39"/>
  <c r="C40" i="39" s="1"/>
  <c r="AA34" i="40"/>
  <c r="Y34" i="40"/>
  <c r="Y40" i="40" s="1"/>
  <c r="X34" i="40"/>
  <c r="Z34" i="40" s="1"/>
  <c r="W34" i="40"/>
  <c r="V34" i="40"/>
  <c r="U34" i="40"/>
  <c r="T34" i="40"/>
  <c r="S34" i="40"/>
  <c r="R34" i="40"/>
  <c r="Q34" i="40"/>
  <c r="Q40" i="40" s="1"/>
  <c r="P34" i="40"/>
  <c r="O34" i="40"/>
  <c r="N34" i="40"/>
  <c r="M34" i="40"/>
  <c r="L34" i="40"/>
  <c r="K34" i="40"/>
  <c r="K40" i="40" s="1"/>
  <c r="J34" i="40"/>
  <c r="I34" i="40"/>
  <c r="I40" i="40" s="1"/>
  <c r="H34" i="40"/>
  <c r="G34" i="40"/>
  <c r="G40" i="40" s="1"/>
  <c r="F34" i="40"/>
  <c r="E34" i="40"/>
  <c r="E40" i="40" s="1"/>
  <c r="D34" i="40"/>
  <c r="C34" i="40"/>
  <c r="C40" i="40" s="1"/>
  <c r="AA34" i="1"/>
  <c r="AA40" i="1" s="1"/>
  <c r="Y34" i="1"/>
  <c r="Y40" i="1" s="1"/>
  <c r="X34" i="1"/>
  <c r="Z34" i="1" s="1"/>
  <c r="W34" i="1"/>
  <c r="V34" i="1"/>
  <c r="U34" i="1"/>
  <c r="U40" i="1" s="1"/>
  <c r="T34" i="1"/>
  <c r="S34" i="1"/>
  <c r="S40" i="1" s="1"/>
  <c r="R34" i="1"/>
  <c r="Q34" i="1"/>
  <c r="Q40" i="1" s="1"/>
  <c r="P34" i="1"/>
  <c r="O34" i="1"/>
  <c r="O40" i="1" s="1"/>
  <c r="N34" i="1"/>
  <c r="M34" i="1"/>
  <c r="M40" i="1" s="1"/>
  <c r="L34" i="1"/>
  <c r="K34" i="1"/>
  <c r="K40" i="1" s="1"/>
  <c r="J34" i="1"/>
  <c r="I34" i="1"/>
  <c r="I40" i="1" s="1"/>
  <c r="H34" i="1"/>
  <c r="G34" i="1"/>
  <c r="F34" i="1"/>
  <c r="E34" i="1"/>
  <c r="E40" i="1" s="1"/>
  <c r="D34" i="1"/>
  <c r="C34" i="1"/>
  <c r="C40" i="1" s="1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J25" i="4" s="1"/>
  <c r="I24" i="4"/>
  <c r="H24" i="4"/>
  <c r="G24" i="4"/>
  <c r="F24" i="4"/>
  <c r="E24" i="4"/>
  <c r="D24" i="4"/>
  <c r="C24" i="4"/>
  <c r="AA24" i="5"/>
  <c r="AA25" i="5" s="1"/>
  <c r="AA42" i="5" s="1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R25" i="9" s="1"/>
  <c r="Q24" i="9"/>
  <c r="P24" i="9"/>
  <c r="O24" i="9"/>
  <c r="N24" i="9"/>
  <c r="M24" i="9"/>
  <c r="L24" i="9"/>
  <c r="K24" i="9"/>
  <c r="J24" i="9"/>
  <c r="J25" i="9" s="1"/>
  <c r="I24" i="9"/>
  <c r="H24" i="9"/>
  <c r="G24" i="9"/>
  <c r="F24" i="9"/>
  <c r="E24" i="9"/>
  <c r="D24" i="9"/>
  <c r="C24" i="9"/>
  <c r="AA24" i="10"/>
  <c r="AA25" i="10" s="1"/>
  <c r="Y24" i="10"/>
  <c r="X24" i="10"/>
  <c r="Z24" i="10" s="1"/>
  <c r="W24" i="10"/>
  <c r="V24" i="10"/>
  <c r="U24" i="10"/>
  <c r="T24" i="10"/>
  <c r="S24" i="10"/>
  <c r="R24" i="10"/>
  <c r="R25" i="10" s="1"/>
  <c r="Q24" i="10"/>
  <c r="P24" i="10"/>
  <c r="O24" i="10"/>
  <c r="N24" i="10"/>
  <c r="M24" i="10"/>
  <c r="L24" i="10"/>
  <c r="K24" i="10"/>
  <c r="J24" i="10"/>
  <c r="J25" i="10" s="1"/>
  <c r="I24" i="10"/>
  <c r="H24" i="10"/>
  <c r="G24" i="10"/>
  <c r="F24" i="10"/>
  <c r="E24" i="10"/>
  <c r="D24" i="10"/>
  <c r="C24" i="10"/>
  <c r="AA24" i="11"/>
  <c r="AA25" i="11" s="1"/>
  <c r="Y24" i="11"/>
  <c r="X24" i="11"/>
  <c r="Z24" i="11" s="1"/>
  <c r="W24" i="11"/>
  <c r="V24" i="11"/>
  <c r="U24" i="11"/>
  <c r="T24" i="11"/>
  <c r="S24" i="11"/>
  <c r="R24" i="11"/>
  <c r="R25" i="11" s="1"/>
  <c r="Q24" i="11"/>
  <c r="P24" i="11"/>
  <c r="O24" i="11"/>
  <c r="N24" i="11"/>
  <c r="M24" i="11"/>
  <c r="L24" i="11"/>
  <c r="K24" i="11"/>
  <c r="J24" i="11"/>
  <c r="J25" i="11" s="1"/>
  <c r="I24" i="11"/>
  <c r="H24" i="11"/>
  <c r="G24" i="11"/>
  <c r="F24" i="11"/>
  <c r="E24" i="11"/>
  <c r="D24" i="11"/>
  <c r="C24" i="11"/>
  <c r="AA24" i="12"/>
  <c r="AA25" i="12" s="1"/>
  <c r="Y24" i="12"/>
  <c r="X24" i="12"/>
  <c r="Z24" i="12" s="1"/>
  <c r="W24" i="12"/>
  <c r="V24" i="12"/>
  <c r="U24" i="12"/>
  <c r="T24" i="12"/>
  <c r="S24" i="12"/>
  <c r="R24" i="12"/>
  <c r="R25" i="12" s="1"/>
  <c r="Q24" i="12"/>
  <c r="P24" i="12"/>
  <c r="O24" i="12"/>
  <c r="N24" i="12"/>
  <c r="M24" i="12"/>
  <c r="L24" i="12"/>
  <c r="K24" i="12"/>
  <c r="J24" i="12"/>
  <c r="J25" i="12" s="1"/>
  <c r="I24" i="12"/>
  <c r="H24" i="12"/>
  <c r="G24" i="12"/>
  <c r="F24" i="12"/>
  <c r="E24" i="12"/>
  <c r="D24" i="12"/>
  <c r="C24" i="12"/>
  <c r="AA24" i="13"/>
  <c r="AA25" i="13" s="1"/>
  <c r="Y24" i="13"/>
  <c r="X24" i="13"/>
  <c r="Z24" i="13" s="1"/>
  <c r="W24" i="13"/>
  <c r="V24" i="13"/>
  <c r="U24" i="13"/>
  <c r="T24" i="13"/>
  <c r="S24" i="13"/>
  <c r="R24" i="13"/>
  <c r="R25" i="13" s="1"/>
  <c r="Q24" i="13"/>
  <c r="P24" i="13"/>
  <c r="O24" i="13"/>
  <c r="N24" i="13"/>
  <c r="M24" i="13"/>
  <c r="L24" i="13"/>
  <c r="K24" i="13"/>
  <c r="J24" i="13"/>
  <c r="J25" i="13" s="1"/>
  <c r="I24" i="13"/>
  <c r="H24" i="13"/>
  <c r="G24" i="13"/>
  <c r="F24" i="13"/>
  <c r="E24" i="13"/>
  <c r="D24" i="13"/>
  <c r="C24" i="13"/>
  <c r="R25" i="14"/>
  <c r="AA24" i="14"/>
  <c r="Y24" i="14"/>
  <c r="X24" i="14"/>
  <c r="W24" i="14"/>
  <c r="V24" i="14"/>
  <c r="U24" i="14"/>
  <c r="T24" i="14"/>
  <c r="S24" i="14"/>
  <c r="S25" i="14" s="1"/>
  <c r="R24" i="14"/>
  <c r="Q24" i="14"/>
  <c r="P24" i="14"/>
  <c r="O24" i="14"/>
  <c r="N24" i="14"/>
  <c r="M24" i="14"/>
  <c r="L24" i="14"/>
  <c r="K24" i="14"/>
  <c r="K25" i="14" s="1"/>
  <c r="J24" i="14"/>
  <c r="I24" i="14"/>
  <c r="H24" i="14"/>
  <c r="G24" i="14"/>
  <c r="F24" i="14"/>
  <c r="E24" i="14"/>
  <c r="D24" i="14"/>
  <c r="C24" i="14"/>
  <c r="C25" i="14" s="1"/>
  <c r="AA24" i="15"/>
  <c r="Z24" i="15"/>
  <c r="Y24" i="15"/>
  <c r="X24" i="15"/>
  <c r="W24" i="15"/>
  <c r="V24" i="15"/>
  <c r="U24" i="15"/>
  <c r="T24" i="15"/>
  <c r="T25" i="15" s="1"/>
  <c r="S24" i="15"/>
  <c r="R24" i="15"/>
  <c r="Q24" i="15"/>
  <c r="P24" i="15"/>
  <c r="O24" i="15"/>
  <c r="N24" i="15"/>
  <c r="M24" i="15"/>
  <c r="L24" i="15"/>
  <c r="L25" i="15" s="1"/>
  <c r="K24" i="15"/>
  <c r="J24" i="15"/>
  <c r="I24" i="15"/>
  <c r="H24" i="15"/>
  <c r="G24" i="15"/>
  <c r="F24" i="15"/>
  <c r="E24" i="15"/>
  <c r="D24" i="15"/>
  <c r="D25" i="15" s="1"/>
  <c r="C24" i="15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Z24" i="18"/>
  <c r="Y24" i="18"/>
  <c r="X24" i="18"/>
  <c r="W24" i="18"/>
  <c r="V24" i="18"/>
  <c r="U24" i="18"/>
  <c r="T24" i="18"/>
  <c r="S24" i="18"/>
  <c r="R24" i="18"/>
  <c r="R25" i="18" s="1"/>
  <c r="Q24" i="18"/>
  <c r="P24" i="18"/>
  <c r="O24" i="18"/>
  <c r="N24" i="18"/>
  <c r="M24" i="18"/>
  <c r="L24" i="18"/>
  <c r="K24" i="18"/>
  <c r="J24" i="18"/>
  <c r="J25" i="18" s="1"/>
  <c r="I24" i="18"/>
  <c r="H24" i="18"/>
  <c r="G24" i="18"/>
  <c r="F24" i="18"/>
  <c r="E24" i="18"/>
  <c r="D24" i="18"/>
  <c r="C24" i="18"/>
  <c r="AA24" i="19"/>
  <c r="AA25" i="19" s="1"/>
  <c r="Y24" i="19"/>
  <c r="X24" i="19"/>
  <c r="W24" i="19"/>
  <c r="V24" i="19"/>
  <c r="U24" i="19"/>
  <c r="T24" i="19"/>
  <c r="S24" i="19"/>
  <c r="R24" i="19"/>
  <c r="R25" i="19" s="1"/>
  <c r="Q24" i="19"/>
  <c r="P24" i="19"/>
  <c r="O24" i="19"/>
  <c r="N24" i="19"/>
  <c r="M24" i="19"/>
  <c r="L24" i="19"/>
  <c r="K24" i="19"/>
  <c r="J24" i="19"/>
  <c r="J25" i="19" s="1"/>
  <c r="I24" i="19"/>
  <c r="H24" i="19"/>
  <c r="G24" i="19"/>
  <c r="F24" i="19"/>
  <c r="E24" i="19"/>
  <c r="D24" i="19"/>
  <c r="C24" i="19"/>
  <c r="AA24" i="20"/>
  <c r="AA25" i="20" s="1"/>
  <c r="Y24" i="20"/>
  <c r="X24" i="20"/>
  <c r="W24" i="20"/>
  <c r="V24" i="20"/>
  <c r="U24" i="20"/>
  <c r="T24" i="20"/>
  <c r="S24" i="20"/>
  <c r="R24" i="20"/>
  <c r="R25" i="20" s="1"/>
  <c r="Q24" i="20"/>
  <c r="P24" i="20"/>
  <c r="O24" i="20"/>
  <c r="N24" i="20"/>
  <c r="M24" i="20"/>
  <c r="L24" i="20"/>
  <c r="K24" i="20"/>
  <c r="J24" i="20"/>
  <c r="J25" i="20" s="1"/>
  <c r="I24" i="20"/>
  <c r="H24" i="20"/>
  <c r="G24" i="20"/>
  <c r="F24" i="20"/>
  <c r="E24" i="20"/>
  <c r="D24" i="20"/>
  <c r="C24" i="20"/>
  <c r="AA24" i="21"/>
  <c r="AA25" i="21" s="1"/>
  <c r="Y24" i="21"/>
  <c r="X24" i="21"/>
  <c r="Z24" i="21" s="1"/>
  <c r="W24" i="21"/>
  <c r="V24" i="21"/>
  <c r="U24" i="21"/>
  <c r="T24" i="21"/>
  <c r="S24" i="21"/>
  <c r="R24" i="21"/>
  <c r="R25" i="21" s="1"/>
  <c r="Q24" i="21"/>
  <c r="P24" i="21"/>
  <c r="O24" i="21"/>
  <c r="N24" i="21"/>
  <c r="M24" i="21"/>
  <c r="L24" i="21"/>
  <c r="K24" i="21"/>
  <c r="J24" i="21"/>
  <c r="J25" i="21" s="1"/>
  <c r="I24" i="21"/>
  <c r="H24" i="21"/>
  <c r="G24" i="21"/>
  <c r="F24" i="21"/>
  <c r="E24" i="21"/>
  <c r="D24" i="21"/>
  <c r="C24" i="21"/>
  <c r="AA24" i="22"/>
  <c r="AA25" i="22" s="1"/>
  <c r="Y24" i="22"/>
  <c r="X24" i="22"/>
  <c r="Z24" i="22" s="1"/>
  <c r="W24" i="22"/>
  <c r="V24" i="22"/>
  <c r="U24" i="22"/>
  <c r="T24" i="22"/>
  <c r="S24" i="22"/>
  <c r="R24" i="22"/>
  <c r="R25" i="22" s="1"/>
  <c r="Q24" i="22"/>
  <c r="P24" i="22"/>
  <c r="O24" i="22"/>
  <c r="N24" i="22"/>
  <c r="M24" i="22"/>
  <c r="L24" i="22"/>
  <c r="K24" i="22"/>
  <c r="J24" i="22"/>
  <c r="J25" i="22" s="1"/>
  <c r="I24" i="22"/>
  <c r="H24" i="22"/>
  <c r="G24" i="22"/>
  <c r="F24" i="22"/>
  <c r="E24" i="22"/>
  <c r="D24" i="22"/>
  <c r="C24" i="22"/>
  <c r="AA24" i="23"/>
  <c r="AA25" i="23" s="1"/>
  <c r="Y24" i="23"/>
  <c r="X24" i="23"/>
  <c r="Z24" i="23" s="1"/>
  <c r="W24" i="23"/>
  <c r="V24" i="23"/>
  <c r="U24" i="23"/>
  <c r="T24" i="23"/>
  <c r="S24" i="23"/>
  <c r="R24" i="23"/>
  <c r="R25" i="23" s="1"/>
  <c r="Q24" i="23"/>
  <c r="P24" i="23"/>
  <c r="O24" i="23"/>
  <c r="N24" i="23"/>
  <c r="M24" i="23"/>
  <c r="L24" i="23"/>
  <c r="K24" i="23"/>
  <c r="J24" i="23"/>
  <c r="J25" i="23" s="1"/>
  <c r="I24" i="23"/>
  <c r="H24" i="23"/>
  <c r="G24" i="23"/>
  <c r="F24" i="23"/>
  <c r="E24" i="23"/>
  <c r="D24" i="23"/>
  <c r="C24" i="23"/>
  <c r="AA24" i="24"/>
  <c r="AA25" i="24" s="1"/>
  <c r="Y24" i="24"/>
  <c r="X24" i="24"/>
  <c r="W24" i="24"/>
  <c r="V24" i="24"/>
  <c r="U24" i="24"/>
  <c r="T24" i="24"/>
  <c r="S24" i="24"/>
  <c r="R24" i="24"/>
  <c r="R25" i="24" s="1"/>
  <c r="Q24" i="24"/>
  <c r="P24" i="24"/>
  <c r="O24" i="24"/>
  <c r="N24" i="24"/>
  <c r="M24" i="24"/>
  <c r="L24" i="24"/>
  <c r="K24" i="24"/>
  <c r="J24" i="24"/>
  <c r="J25" i="24" s="1"/>
  <c r="I24" i="24"/>
  <c r="H24" i="24"/>
  <c r="G24" i="24"/>
  <c r="F24" i="24"/>
  <c r="E24" i="24"/>
  <c r="D24" i="24"/>
  <c r="C24" i="24"/>
  <c r="AA24" i="25"/>
  <c r="AA25" i="25" s="1"/>
  <c r="Y24" i="25"/>
  <c r="X24" i="25"/>
  <c r="Z24" i="25" s="1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I25" i="26"/>
  <c r="I42" i="26" s="1"/>
  <c r="AA24" i="26"/>
  <c r="Z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N25" i="27"/>
  <c r="AA24" i="27"/>
  <c r="Y24" i="27"/>
  <c r="Y25" i="27" s="1"/>
  <c r="X24" i="27"/>
  <c r="W24" i="27"/>
  <c r="V24" i="27"/>
  <c r="U24" i="27"/>
  <c r="T24" i="27"/>
  <c r="S24" i="27"/>
  <c r="R24" i="27"/>
  <c r="Q24" i="27"/>
  <c r="Q25" i="27" s="1"/>
  <c r="P24" i="27"/>
  <c r="O24" i="27"/>
  <c r="N24" i="27"/>
  <c r="M24" i="27"/>
  <c r="L24" i="27"/>
  <c r="K24" i="27"/>
  <c r="J24" i="27"/>
  <c r="I24" i="27"/>
  <c r="I25" i="27" s="1"/>
  <c r="H24" i="27"/>
  <c r="G24" i="27"/>
  <c r="F24" i="27"/>
  <c r="E24" i="27"/>
  <c r="D24" i="27"/>
  <c r="C24" i="27"/>
  <c r="AA24" i="28"/>
  <c r="Y24" i="28"/>
  <c r="X24" i="28"/>
  <c r="Z24" i="28" s="1"/>
  <c r="W24" i="28"/>
  <c r="W25" i="28" s="1"/>
  <c r="V24" i="28"/>
  <c r="U24" i="28"/>
  <c r="T24" i="28"/>
  <c r="S24" i="28"/>
  <c r="R24" i="28"/>
  <c r="Q24" i="28"/>
  <c r="P24" i="28"/>
  <c r="O24" i="28"/>
  <c r="O25" i="28" s="1"/>
  <c r="N24" i="28"/>
  <c r="M24" i="28"/>
  <c r="L24" i="28"/>
  <c r="K24" i="28"/>
  <c r="J24" i="28"/>
  <c r="I24" i="28"/>
  <c r="H24" i="28"/>
  <c r="G24" i="28"/>
  <c r="G25" i="28" s="1"/>
  <c r="F24" i="28"/>
  <c r="E24" i="28"/>
  <c r="D24" i="28"/>
  <c r="C24" i="28"/>
  <c r="S25" i="29"/>
  <c r="S42" i="29" s="1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Z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W25" i="31"/>
  <c r="W42" i="31" s="1"/>
  <c r="AA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Y24" i="32"/>
  <c r="X24" i="32"/>
  <c r="W24" i="32"/>
  <c r="W25" i="32" s="1"/>
  <c r="V24" i="32"/>
  <c r="U24" i="32"/>
  <c r="T24" i="32"/>
  <c r="S24" i="32"/>
  <c r="R24" i="32"/>
  <c r="Q24" i="32"/>
  <c r="P24" i="32"/>
  <c r="O24" i="32"/>
  <c r="O25" i="32" s="1"/>
  <c r="N24" i="32"/>
  <c r="M24" i="32"/>
  <c r="L24" i="32"/>
  <c r="L25" i="32" s="1"/>
  <c r="K24" i="32"/>
  <c r="J24" i="32"/>
  <c r="I24" i="32"/>
  <c r="H24" i="32"/>
  <c r="G24" i="32"/>
  <c r="G25" i="32" s="1"/>
  <c r="F24" i="32"/>
  <c r="E24" i="32"/>
  <c r="D24" i="32"/>
  <c r="D25" i="32" s="1"/>
  <c r="C24" i="32"/>
  <c r="O25" i="33"/>
  <c r="O42" i="33" s="1"/>
  <c r="AA24" i="33"/>
  <c r="Y24" i="33"/>
  <c r="X24" i="33"/>
  <c r="W24" i="33"/>
  <c r="V24" i="33"/>
  <c r="V25" i="33" s="1"/>
  <c r="U24" i="33"/>
  <c r="T24" i="33"/>
  <c r="S24" i="33"/>
  <c r="R24" i="33"/>
  <c r="Q24" i="33"/>
  <c r="P24" i="33"/>
  <c r="O24" i="33"/>
  <c r="N24" i="33"/>
  <c r="N25" i="33" s="1"/>
  <c r="M24" i="33"/>
  <c r="L24" i="33"/>
  <c r="K24" i="33"/>
  <c r="J24" i="33"/>
  <c r="I24" i="33"/>
  <c r="H24" i="33"/>
  <c r="G24" i="33"/>
  <c r="F24" i="33"/>
  <c r="F25" i="33" s="1"/>
  <c r="E24" i="33"/>
  <c r="D24" i="33"/>
  <c r="C24" i="33"/>
  <c r="C25" i="33" s="1"/>
  <c r="C42" i="33" s="1"/>
  <c r="I25" i="34"/>
  <c r="I42" i="34" s="1"/>
  <c r="AA24" i="34"/>
  <c r="Z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Z24" i="35" s="1"/>
  <c r="W24" i="35"/>
  <c r="V24" i="35"/>
  <c r="U24" i="35"/>
  <c r="T24" i="35"/>
  <c r="T25" i="35" s="1"/>
  <c r="S24" i="35"/>
  <c r="R24" i="35"/>
  <c r="Q24" i="35"/>
  <c r="P24" i="35"/>
  <c r="O24" i="35"/>
  <c r="O25" i="35" s="1"/>
  <c r="O42" i="35" s="1"/>
  <c r="N24" i="35"/>
  <c r="M24" i="35"/>
  <c r="L24" i="35"/>
  <c r="L25" i="35" s="1"/>
  <c r="K24" i="35"/>
  <c r="J24" i="35"/>
  <c r="I24" i="35"/>
  <c r="H24" i="35"/>
  <c r="G24" i="35"/>
  <c r="F24" i="35"/>
  <c r="E24" i="35"/>
  <c r="D24" i="35"/>
  <c r="D25" i="35" s="1"/>
  <c r="C24" i="35"/>
  <c r="M25" i="36"/>
  <c r="M42" i="36" s="1"/>
  <c r="AA24" i="36"/>
  <c r="Y24" i="36"/>
  <c r="X24" i="36"/>
  <c r="W24" i="36"/>
  <c r="V24" i="36"/>
  <c r="V25" i="36" s="1"/>
  <c r="U24" i="36"/>
  <c r="T24" i="36"/>
  <c r="S24" i="36"/>
  <c r="R24" i="36"/>
  <c r="Q24" i="36"/>
  <c r="P24" i="36"/>
  <c r="O24" i="36"/>
  <c r="N24" i="36"/>
  <c r="N25" i="36" s="1"/>
  <c r="M24" i="36"/>
  <c r="L24" i="36"/>
  <c r="K24" i="36"/>
  <c r="J24" i="36"/>
  <c r="I24" i="36"/>
  <c r="H24" i="36"/>
  <c r="G24" i="36"/>
  <c r="F24" i="36"/>
  <c r="F25" i="36" s="1"/>
  <c r="E24" i="36"/>
  <c r="D24" i="36"/>
  <c r="C24" i="36"/>
  <c r="K25" i="37"/>
  <c r="AA24" i="37"/>
  <c r="Y24" i="37"/>
  <c r="X24" i="37"/>
  <c r="Z24" i="37" s="1"/>
  <c r="W24" i="37"/>
  <c r="V24" i="37"/>
  <c r="U24" i="37"/>
  <c r="U25" i="37" s="1"/>
  <c r="T24" i="37"/>
  <c r="S24" i="37"/>
  <c r="R24" i="37"/>
  <c r="Q24" i="37"/>
  <c r="P24" i="37"/>
  <c r="O24" i="37"/>
  <c r="N24" i="37"/>
  <c r="M24" i="37"/>
  <c r="M25" i="37" s="1"/>
  <c r="L24" i="37"/>
  <c r="K24" i="37"/>
  <c r="J24" i="37"/>
  <c r="I24" i="37"/>
  <c r="H24" i="37"/>
  <c r="G24" i="37"/>
  <c r="F24" i="37"/>
  <c r="E24" i="37"/>
  <c r="E25" i="37" s="1"/>
  <c r="D24" i="37"/>
  <c r="C24" i="37"/>
  <c r="E25" i="38"/>
  <c r="E42" i="38" s="1"/>
  <c r="AA24" i="38"/>
  <c r="Z24" i="38"/>
  <c r="Y24" i="38"/>
  <c r="X24" i="38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W25" i="39"/>
  <c r="W42" i="39" s="1"/>
  <c r="AA24" i="39"/>
  <c r="Y24" i="39"/>
  <c r="X24" i="39"/>
  <c r="Z24" i="39" s="1"/>
  <c r="W24" i="39"/>
  <c r="V24" i="39"/>
  <c r="U24" i="39"/>
  <c r="T24" i="39"/>
  <c r="S24" i="39"/>
  <c r="R24" i="39"/>
  <c r="Q24" i="39"/>
  <c r="P24" i="39"/>
  <c r="P25" i="39" s="1"/>
  <c r="P42" i="39" s="1"/>
  <c r="O24" i="39"/>
  <c r="N24" i="39"/>
  <c r="M24" i="39"/>
  <c r="L24" i="39"/>
  <c r="K24" i="39"/>
  <c r="J24" i="39"/>
  <c r="I24" i="39"/>
  <c r="H24" i="39"/>
  <c r="H25" i="39" s="1"/>
  <c r="H42" i="39" s="1"/>
  <c r="G24" i="39"/>
  <c r="F24" i="39"/>
  <c r="E24" i="39"/>
  <c r="D24" i="39"/>
  <c r="C24" i="39"/>
  <c r="C25" i="39" s="1"/>
  <c r="C42" i="39" s="1"/>
  <c r="AA24" i="40"/>
  <c r="Z24" i="40"/>
  <c r="Y24" i="40"/>
  <c r="X24" i="40"/>
  <c r="W24" i="40"/>
  <c r="W25" i="40" s="1"/>
  <c r="V24" i="40"/>
  <c r="U24" i="40"/>
  <c r="T24" i="40"/>
  <c r="S24" i="40"/>
  <c r="R24" i="40"/>
  <c r="R25" i="40" s="1"/>
  <c r="Q24" i="40"/>
  <c r="P24" i="40"/>
  <c r="O24" i="40"/>
  <c r="O25" i="40" s="1"/>
  <c r="N24" i="40"/>
  <c r="M24" i="40"/>
  <c r="L24" i="40"/>
  <c r="K24" i="40"/>
  <c r="J24" i="40"/>
  <c r="J25" i="40" s="1"/>
  <c r="I24" i="40"/>
  <c r="H24" i="40"/>
  <c r="G24" i="40"/>
  <c r="G25" i="40" s="1"/>
  <c r="G42" i="40" s="1"/>
  <c r="F24" i="40"/>
  <c r="E24" i="40"/>
  <c r="D24" i="40"/>
  <c r="C24" i="40"/>
  <c r="AA25" i="1"/>
  <c r="AA42" i="1" s="1"/>
  <c r="O25" i="1"/>
  <c r="O42" i="1" s="1"/>
  <c r="AA24" i="1"/>
  <c r="Y24" i="1"/>
  <c r="Y25" i="1" s="1"/>
  <c r="Y42" i="1" s="1"/>
  <c r="X24" i="1"/>
  <c r="W24" i="1"/>
  <c r="V24" i="1"/>
  <c r="V25" i="1" s="1"/>
  <c r="V42" i="1" s="1"/>
  <c r="U24" i="1"/>
  <c r="T24" i="1"/>
  <c r="S24" i="1"/>
  <c r="R24" i="1"/>
  <c r="Q24" i="1"/>
  <c r="Q25" i="1" s="1"/>
  <c r="Q42" i="1" s="1"/>
  <c r="P24" i="1"/>
  <c r="O24" i="1"/>
  <c r="N24" i="1"/>
  <c r="N25" i="1" s="1"/>
  <c r="N42" i="1" s="1"/>
  <c r="M24" i="1"/>
  <c r="L24" i="1"/>
  <c r="K24" i="1"/>
  <c r="J24" i="1"/>
  <c r="I24" i="1"/>
  <c r="I25" i="1" s="1"/>
  <c r="I42" i="1" s="1"/>
  <c r="H24" i="1"/>
  <c r="G24" i="1"/>
  <c r="F24" i="1"/>
  <c r="F25" i="1" s="1"/>
  <c r="F42" i="1" s="1"/>
  <c r="E24" i="1"/>
  <c r="D24" i="1"/>
  <c r="C24" i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Y12" i="3"/>
  <c r="X12" i="3"/>
  <c r="Z12" i="3" s="1"/>
  <c r="W12" i="3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N12" i="3"/>
  <c r="N25" i="3" s="1"/>
  <c r="N42" i="3" s="1"/>
  <c r="M12" i="3"/>
  <c r="L12" i="3"/>
  <c r="K12" i="3"/>
  <c r="J12" i="3"/>
  <c r="J25" i="3" s="1"/>
  <c r="J42" i="3" s="1"/>
  <c r="I12" i="3"/>
  <c r="H12" i="3"/>
  <c r="G12" i="3"/>
  <c r="G25" i="3" s="1"/>
  <c r="G42" i="3" s="1"/>
  <c r="F12" i="3"/>
  <c r="F25" i="3" s="1"/>
  <c r="F42" i="3" s="1"/>
  <c r="E12" i="3"/>
  <c r="D12" i="3"/>
  <c r="C12" i="3"/>
  <c r="C25" i="3" s="1"/>
  <c r="C42" i="3" s="1"/>
  <c r="AA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AA12" i="6"/>
  <c r="Y12" i="6"/>
  <c r="X12" i="6"/>
  <c r="Z12" i="6" s="1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A12" i="7"/>
  <c r="Y12" i="7"/>
  <c r="X12" i="7"/>
  <c r="Z12" i="7" s="1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Z12" i="9" s="1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Y12" i="10"/>
  <c r="X12" i="10"/>
  <c r="Z12" i="10" s="1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Y12" i="11"/>
  <c r="X12" i="11"/>
  <c r="Z12" i="11" s="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Z12" i="13" s="1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AA12" i="15"/>
  <c r="Y12" i="15"/>
  <c r="X12" i="15"/>
  <c r="Z12" i="15" s="1"/>
  <c r="W12" i="15"/>
  <c r="V12" i="15"/>
  <c r="U12" i="15"/>
  <c r="T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C12" i="15"/>
  <c r="AA12" i="16"/>
  <c r="Y12" i="16"/>
  <c r="X12" i="16"/>
  <c r="Z12" i="16" s="1"/>
  <c r="W12" i="16"/>
  <c r="V12" i="16"/>
  <c r="U12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AA12" i="17"/>
  <c r="Y12" i="17"/>
  <c r="X12" i="17"/>
  <c r="Z12" i="17" s="1"/>
  <c r="W12" i="17"/>
  <c r="V12" i="17"/>
  <c r="U12" i="17"/>
  <c r="T12" i="17"/>
  <c r="S12" i="17"/>
  <c r="S25" i="17" s="1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AA12" i="18"/>
  <c r="Y12" i="18"/>
  <c r="X12" i="18"/>
  <c r="Z12" i="18" s="1"/>
  <c r="W12" i="18"/>
  <c r="V12" i="18"/>
  <c r="U12" i="18"/>
  <c r="T12" i="18"/>
  <c r="S12" i="18"/>
  <c r="R12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C12" i="18"/>
  <c r="AA12" i="19"/>
  <c r="Y12" i="19"/>
  <c r="X12" i="19"/>
  <c r="Z12" i="19" s="1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AA12" i="20"/>
  <c r="Y12" i="20"/>
  <c r="X12" i="20"/>
  <c r="Z12" i="20" s="1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AA12" i="21"/>
  <c r="Y12" i="21"/>
  <c r="Z12" i="21" s="1"/>
  <c r="X12" i="2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AA12" i="22"/>
  <c r="Y12" i="22"/>
  <c r="X12" i="22"/>
  <c r="Z12" i="22" s="1"/>
  <c r="W12" i="22"/>
  <c r="V12" i="22"/>
  <c r="U12" i="22"/>
  <c r="T12" i="22"/>
  <c r="S12" i="22"/>
  <c r="R12" i="22"/>
  <c r="Q12" i="22"/>
  <c r="P12" i="22"/>
  <c r="O12" i="22"/>
  <c r="N12" i="22"/>
  <c r="M12" i="22"/>
  <c r="L12" i="22"/>
  <c r="K12" i="22"/>
  <c r="J12" i="22"/>
  <c r="I12" i="22"/>
  <c r="H12" i="22"/>
  <c r="G12" i="22"/>
  <c r="F12" i="22"/>
  <c r="E12" i="22"/>
  <c r="D12" i="22"/>
  <c r="C12" i="22"/>
  <c r="AA12" i="23"/>
  <c r="Y12" i="23"/>
  <c r="X12" i="23"/>
  <c r="Z12" i="23" s="1"/>
  <c r="W12" i="23"/>
  <c r="V12" i="23"/>
  <c r="U12" i="23"/>
  <c r="T12" i="23"/>
  <c r="S12" i="23"/>
  <c r="R12" i="23"/>
  <c r="Q12" i="23"/>
  <c r="P12" i="23"/>
  <c r="O12" i="23"/>
  <c r="N12" i="23"/>
  <c r="M12" i="23"/>
  <c r="L12" i="23"/>
  <c r="K12" i="23"/>
  <c r="J12" i="23"/>
  <c r="I12" i="23"/>
  <c r="H12" i="23"/>
  <c r="G12" i="23"/>
  <c r="F12" i="23"/>
  <c r="E12" i="23"/>
  <c r="D12" i="23"/>
  <c r="C12" i="23"/>
  <c r="AA12" i="24"/>
  <c r="Y12" i="24"/>
  <c r="X12" i="24"/>
  <c r="Z12" i="24" s="1"/>
  <c r="W12" i="24"/>
  <c r="V12" i="24"/>
  <c r="U12" i="24"/>
  <c r="T12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D12" i="24"/>
  <c r="C12" i="24"/>
  <c r="AA12" i="25"/>
  <c r="Y12" i="25"/>
  <c r="X12" i="25"/>
  <c r="Z12" i="25" s="1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I12" i="25"/>
  <c r="H12" i="25"/>
  <c r="G12" i="25"/>
  <c r="F12" i="25"/>
  <c r="E12" i="25"/>
  <c r="D12" i="25"/>
  <c r="C12" i="25"/>
  <c r="AA12" i="26"/>
  <c r="Y12" i="26"/>
  <c r="X12" i="26"/>
  <c r="Z12" i="26" s="1"/>
  <c r="W12" i="26"/>
  <c r="V12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H12" i="26"/>
  <c r="G12" i="26"/>
  <c r="G25" i="26" s="1"/>
  <c r="F12" i="26"/>
  <c r="E12" i="26"/>
  <c r="D12" i="26"/>
  <c r="C12" i="26"/>
  <c r="AA12" i="27"/>
  <c r="AA25" i="27" s="1"/>
  <c r="AA42" i="27" s="1"/>
  <c r="Y12" i="27"/>
  <c r="X12" i="27"/>
  <c r="Z12" i="27" s="1"/>
  <c r="W12" i="27"/>
  <c r="W25" i="27" s="1"/>
  <c r="W42" i="27" s="1"/>
  <c r="V12" i="27"/>
  <c r="V25" i="27" s="1"/>
  <c r="U12" i="27"/>
  <c r="T12" i="27"/>
  <c r="S12" i="27"/>
  <c r="S25" i="27" s="1"/>
  <c r="S42" i="27" s="1"/>
  <c r="R12" i="27"/>
  <c r="R25" i="27" s="1"/>
  <c r="Q12" i="27"/>
  <c r="P12" i="27"/>
  <c r="O12" i="27"/>
  <c r="O25" i="27" s="1"/>
  <c r="O42" i="27" s="1"/>
  <c r="N12" i="27"/>
  <c r="M12" i="27"/>
  <c r="L12" i="27"/>
  <c r="K12" i="27"/>
  <c r="K25" i="27" s="1"/>
  <c r="K42" i="27" s="1"/>
  <c r="J12" i="27"/>
  <c r="J25" i="27" s="1"/>
  <c r="I12" i="27"/>
  <c r="H12" i="27"/>
  <c r="G12" i="27"/>
  <c r="G25" i="27" s="1"/>
  <c r="G42" i="27" s="1"/>
  <c r="F12" i="27"/>
  <c r="F25" i="27" s="1"/>
  <c r="E12" i="27"/>
  <c r="D12" i="27"/>
  <c r="C12" i="27"/>
  <c r="C25" i="27" s="1"/>
  <c r="C42" i="27" s="1"/>
  <c r="AA12" i="28"/>
  <c r="Y12" i="28"/>
  <c r="Y25" i="28" s="1"/>
  <c r="Y42" i="28" s="1"/>
  <c r="X12" i="28"/>
  <c r="Z12" i="28" s="1"/>
  <c r="W12" i="28"/>
  <c r="V12" i="28"/>
  <c r="U12" i="28"/>
  <c r="U25" i="28" s="1"/>
  <c r="U42" i="28" s="1"/>
  <c r="T12" i="28"/>
  <c r="T25" i="28" s="1"/>
  <c r="S12" i="28"/>
  <c r="R12" i="28"/>
  <c r="Q12" i="28"/>
  <c r="Q25" i="28" s="1"/>
  <c r="Q42" i="28" s="1"/>
  <c r="P12" i="28"/>
  <c r="P25" i="28" s="1"/>
  <c r="O12" i="28"/>
  <c r="N12" i="28"/>
  <c r="M12" i="28"/>
  <c r="M25" i="28" s="1"/>
  <c r="M42" i="28" s="1"/>
  <c r="L12" i="28"/>
  <c r="L25" i="28" s="1"/>
  <c r="K12" i="28"/>
  <c r="J12" i="28"/>
  <c r="I12" i="28"/>
  <c r="I25" i="28" s="1"/>
  <c r="I42" i="28" s="1"/>
  <c r="H12" i="28"/>
  <c r="H25" i="28" s="1"/>
  <c r="G12" i="28"/>
  <c r="F12" i="28"/>
  <c r="E12" i="28"/>
  <c r="E25" i="28" s="1"/>
  <c r="E42" i="28" s="1"/>
  <c r="D12" i="28"/>
  <c r="D25" i="28" s="1"/>
  <c r="C12" i="28"/>
  <c r="AA12" i="29"/>
  <c r="AA25" i="29" s="1"/>
  <c r="AA42" i="29" s="1"/>
  <c r="Y12" i="29"/>
  <c r="X12" i="29"/>
  <c r="Z12" i="29" s="1"/>
  <c r="W12" i="29"/>
  <c r="W25" i="29" s="1"/>
  <c r="W42" i="29" s="1"/>
  <c r="V12" i="29"/>
  <c r="V25" i="29" s="1"/>
  <c r="U12" i="29"/>
  <c r="T12" i="29"/>
  <c r="S12" i="29"/>
  <c r="R12" i="29"/>
  <c r="R25" i="29" s="1"/>
  <c r="Q12" i="29"/>
  <c r="P12" i="29"/>
  <c r="O12" i="29"/>
  <c r="O25" i="29" s="1"/>
  <c r="O42" i="29" s="1"/>
  <c r="N12" i="29"/>
  <c r="N25" i="29" s="1"/>
  <c r="M12" i="29"/>
  <c r="L12" i="29"/>
  <c r="K12" i="29"/>
  <c r="J12" i="29"/>
  <c r="J25" i="29" s="1"/>
  <c r="I12" i="29"/>
  <c r="H12" i="29"/>
  <c r="G12" i="29"/>
  <c r="G25" i="29" s="1"/>
  <c r="G42" i="29" s="1"/>
  <c r="F12" i="29"/>
  <c r="F25" i="29" s="1"/>
  <c r="E12" i="29"/>
  <c r="D12" i="29"/>
  <c r="C12" i="29"/>
  <c r="C25" i="29" s="1"/>
  <c r="C42" i="29" s="1"/>
  <c r="AA12" i="30"/>
  <c r="Y12" i="30"/>
  <c r="Y25" i="30" s="1"/>
  <c r="Y42" i="30" s="1"/>
  <c r="X12" i="30"/>
  <c r="Z12" i="30" s="1"/>
  <c r="W12" i="30"/>
  <c r="V12" i="30"/>
  <c r="U12" i="30"/>
  <c r="U25" i="30" s="1"/>
  <c r="U42" i="30" s="1"/>
  <c r="T12" i="30"/>
  <c r="S12" i="30"/>
  <c r="R12" i="30"/>
  <c r="Q12" i="30"/>
  <c r="Q25" i="30" s="1"/>
  <c r="Q42" i="30" s="1"/>
  <c r="P12" i="30"/>
  <c r="O12" i="30"/>
  <c r="N12" i="30"/>
  <c r="M12" i="30"/>
  <c r="M25" i="30" s="1"/>
  <c r="M42" i="30" s="1"/>
  <c r="L12" i="30"/>
  <c r="K12" i="30"/>
  <c r="J12" i="30"/>
  <c r="I12" i="30"/>
  <c r="I25" i="30" s="1"/>
  <c r="I42" i="30" s="1"/>
  <c r="H12" i="30"/>
  <c r="G12" i="30"/>
  <c r="F12" i="30"/>
  <c r="E12" i="30"/>
  <c r="E25" i="30" s="1"/>
  <c r="E42" i="30" s="1"/>
  <c r="D12" i="30"/>
  <c r="C12" i="30"/>
  <c r="AA12" i="31"/>
  <c r="AA25" i="31" s="1"/>
  <c r="AA42" i="31" s="1"/>
  <c r="Y12" i="31"/>
  <c r="X12" i="31"/>
  <c r="Z12" i="31" s="1"/>
  <c r="W12" i="31"/>
  <c r="V12" i="31"/>
  <c r="U12" i="31"/>
  <c r="T12" i="31"/>
  <c r="S12" i="31"/>
  <c r="S25" i="31" s="1"/>
  <c r="S42" i="31" s="1"/>
  <c r="R12" i="31"/>
  <c r="Q12" i="31"/>
  <c r="P12" i="31"/>
  <c r="O12" i="31"/>
  <c r="O25" i="31" s="1"/>
  <c r="O42" i="31" s="1"/>
  <c r="N12" i="31"/>
  <c r="M12" i="31"/>
  <c r="L12" i="31"/>
  <c r="K12" i="31"/>
  <c r="K25" i="31" s="1"/>
  <c r="K42" i="31" s="1"/>
  <c r="J12" i="31"/>
  <c r="I12" i="31"/>
  <c r="H12" i="31"/>
  <c r="G12" i="31"/>
  <c r="G25" i="31" s="1"/>
  <c r="G42" i="31" s="1"/>
  <c r="F12" i="31"/>
  <c r="E12" i="31"/>
  <c r="D12" i="31"/>
  <c r="C12" i="31"/>
  <c r="C25" i="31" s="1"/>
  <c r="C42" i="31" s="1"/>
  <c r="AA12" i="32"/>
  <c r="Y12" i="32"/>
  <c r="Y25" i="32" s="1"/>
  <c r="Y42" i="32" s="1"/>
  <c r="X12" i="32"/>
  <c r="Z12" i="32" s="1"/>
  <c r="W12" i="32"/>
  <c r="V12" i="32"/>
  <c r="U12" i="32"/>
  <c r="U25" i="32" s="1"/>
  <c r="U42" i="32" s="1"/>
  <c r="T12" i="32"/>
  <c r="S12" i="32"/>
  <c r="R12" i="32"/>
  <c r="Q12" i="32"/>
  <c r="Q25" i="32" s="1"/>
  <c r="Q42" i="32" s="1"/>
  <c r="P12" i="32"/>
  <c r="O12" i="32"/>
  <c r="N12" i="32"/>
  <c r="M12" i="32"/>
  <c r="M25" i="32" s="1"/>
  <c r="M42" i="32" s="1"/>
  <c r="L12" i="32"/>
  <c r="K12" i="32"/>
  <c r="J12" i="32"/>
  <c r="I12" i="32"/>
  <c r="I25" i="32" s="1"/>
  <c r="I42" i="32" s="1"/>
  <c r="H12" i="32"/>
  <c r="G12" i="32"/>
  <c r="F12" i="32"/>
  <c r="E12" i="32"/>
  <c r="E25" i="32" s="1"/>
  <c r="E42" i="32" s="1"/>
  <c r="D12" i="32"/>
  <c r="C12" i="32"/>
  <c r="AA12" i="33"/>
  <c r="AA25" i="33" s="1"/>
  <c r="AA42" i="33" s="1"/>
  <c r="Z12" i="33"/>
  <c r="Y12" i="33"/>
  <c r="X12" i="33"/>
  <c r="W12" i="33"/>
  <c r="W25" i="33" s="1"/>
  <c r="W42" i="33" s="1"/>
  <c r="V12" i="33"/>
  <c r="U12" i="33"/>
  <c r="T12" i="33"/>
  <c r="S12" i="33"/>
  <c r="S25" i="33" s="1"/>
  <c r="S42" i="33" s="1"/>
  <c r="R12" i="33"/>
  <c r="Q12" i="33"/>
  <c r="P12" i="33"/>
  <c r="O12" i="33"/>
  <c r="N12" i="33"/>
  <c r="M12" i="33"/>
  <c r="L12" i="33"/>
  <c r="K12" i="33"/>
  <c r="K25" i="33" s="1"/>
  <c r="K42" i="33" s="1"/>
  <c r="J12" i="33"/>
  <c r="I12" i="33"/>
  <c r="H12" i="33"/>
  <c r="G12" i="33"/>
  <c r="G25" i="33" s="1"/>
  <c r="G42" i="33" s="1"/>
  <c r="F12" i="33"/>
  <c r="E12" i="33"/>
  <c r="D12" i="33"/>
  <c r="C12" i="33"/>
  <c r="AA12" i="34"/>
  <c r="Y12" i="34"/>
  <c r="Y25" i="34" s="1"/>
  <c r="Y42" i="34" s="1"/>
  <c r="X12" i="34"/>
  <c r="Z12" i="34" s="1"/>
  <c r="W12" i="34"/>
  <c r="V12" i="34"/>
  <c r="U12" i="34"/>
  <c r="U25" i="34" s="1"/>
  <c r="T12" i="34"/>
  <c r="S12" i="34"/>
  <c r="R12" i="34"/>
  <c r="Q12" i="34"/>
  <c r="Q25" i="34" s="1"/>
  <c r="Q42" i="34" s="1"/>
  <c r="P12" i="34"/>
  <c r="O12" i="34"/>
  <c r="N12" i="34"/>
  <c r="M12" i="34"/>
  <c r="M25" i="34" s="1"/>
  <c r="M42" i="34" s="1"/>
  <c r="L12" i="34"/>
  <c r="K12" i="34"/>
  <c r="J12" i="34"/>
  <c r="I12" i="34"/>
  <c r="H12" i="34"/>
  <c r="G12" i="34"/>
  <c r="F12" i="34"/>
  <c r="E12" i="34"/>
  <c r="E25" i="34" s="1"/>
  <c r="D12" i="34"/>
  <c r="C12" i="34"/>
  <c r="AA12" i="35"/>
  <c r="AA25" i="35" s="1"/>
  <c r="AA42" i="35" s="1"/>
  <c r="Y12" i="35"/>
  <c r="X12" i="35"/>
  <c r="Z12" i="35" s="1"/>
  <c r="W12" i="35"/>
  <c r="W25" i="35" s="1"/>
  <c r="W42" i="35" s="1"/>
  <c r="V12" i="35"/>
  <c r="U12" i="35"/>
  <c r="T12" i="35"/>
  <c r="S12" i="35"/>
  <c r="S25" i="35" s="1"/>
  <c r="S42" i="35" s="1"/>
  <c r="R12" i="35"/>
  <c r="Q12" i="35"/>
  <c r="P12" i="35"/>
  <c r="P25" i="35" s="1"/>
  <c r="O12" i="35"/>
  <c r="N12" i="35"/>
  <c r="M12" i="35"/>
  <c r="L12" i="35"/>
  <c r="K12" i="35"/>
  <c r="K25" i="35" s="1"/>
  <c r="K42" i="35" s="1"/>
  <c r="J12" i="35"/>
  <c r="I12" i="35"/>
  <c r="H12" i="35"/>
  <c r="H25" i="35" s="1"/>
  <c r="G12" i="35"/>
  <c r="G25" i="35" s="1"/>
  <c r="G42" i="35" s="1"/>
  <c r="F12" i="35"/>
  <c r="E12" i="35"/>
  <c r="D12" i="35"/>
  <c r="C12" i="35"/>
  <c r="C25" i="35" s="1"/>
  <c r="C42" i="35" s="1"/>
  <c r="AA12" i="36"/>
  <c r="Y12" i="36"/>
  <c r="Y25" i="36" s="1"/>
  <c r="Y42" i="36" s="1"/>
  <c r="X12" i="36"/>
  <c r="Z12" i="36" s="1"/>
  <c r="W12" i="36"/>
  <c r="V12" i="36"/>
  <c r="U12" i="36"/>
  <c r="U25" i="36" s="1"/>
  <c r="U42" i="36" s="1"/>
  <c r="T12" i="36"/>
  <c r="S12" i="36"/>
  <c r="R12" i="36"/>
  <c r="Q12" i="36"/>
  <c r="Q25" i="36" s="1"/>
  <c r="P12" i="36"/>
  <c r="O12" i="36"/>
  <c r="N12" i="36"/>
  <c r="M12" i="36"/>
  <c r="L12" i="36"/>
  <c r="K12" i="36"/>
  <c r="J12" i="36"/>
  <c r="I12" i="36"/>
  <c r="I25" i="36" s="1"/>
  <c r="H12" i="36"/>
  <c r="G12" i="36"/>
  <c r="F12" i="36"/>
  <c r="E12" i="36"/>
  <c r="E25" i="36" s="1"/>
  <c r="E42" i="36" s="1"/>
  <c r="D12" i="36"/>
  <c r="C12" i="36"/>
  <c r="AA12" i="37"/>
  <c r="AA25" i="37" s="1"/>
  <c r="AA42" i="37" s="1"/>
  <c r="Z12" i="37"/>
  <c r="Y12" i="37"/>
  <c r="X12" i="37"/>
  <c r="W12" i="37"/>
  <c r="W25" i="37" s="1"/>
  <c r="W42" i="37" s="1"/>
  <c r="V12" i="37"/>
  <c r="U12" i="37"/>
  <c r="T12" i="37"/>
  <c r="S12" i="37"/>
  <c r="S25" i="37" s="1"/>
  <c r="R12" i="37"/>
  <c r="Q12" i="37"/>
  <c r="P12" i="37"/>
  <c r="O12" i="37"/>
  <c r="O25" i="37" s="1"/>
  <c r="O42" i="37" s="1"/>
  <c r="N12" i="37"/>
  <c r="M12" i="37"/>
  <c r="L12" i="37"/>
  <c r="K12" i="37"/>
  <c r="J12" i="37"/>
  <c r="I12" i="37"/>
  <c r="H12" i="37"/>
  <c r="G12" i="37"/>
  <c r="G25" i="37" s="1"/>
  <c r="G42" i="37" s="1"/>
  <c r="F12" i="37"/>
  <c r="E12" i="37"/>
  <c r="D12" i="37"/>
  <c r="C12" i="37"/>
  <c r="C25" i="37" s="1"/>
  <c r="C42" i="37" s="1"/>
  <c r="AA12" i="38"/>
  <c r="Y12" i="38"/>
  <c r="Y25" i="38" s="1"/>
  <c r="X12" i="38"/>
  <c r="Z12" i="38" s="1"/>
  <c r="W12" i="38"/>
  <c r="V12" i="38"/>
  <c r="U12" i="38"/>
  <c r="U25" i="38" s="1"/>
  <c r="U42" i="38" s="1"/>
  <c r="T12" i="38"/>
  <c r="S12" i="38"/>
  <c r="R12" i="38"/>
  <c r="Q12" i="38"/>
  <c r="Q25" i="38" s="1"/>
  <c r="P12" i="38"/>
  <c r="O12" i="38"/>
  <c r="N12" i="38"/>
  <c r="M12" i="38"/>
  <c r="M25" i="38" s="1"/>
  <c r="M42" i="38" s="1"/>
  <c r="L12" i="38"/>
  <c r="K12" i="38"/>
  <c r="J12" i="38"/>
  <c r="I12" i="38"/>
  <c r="I25" i="38" s="1"/>
  <c r="H12" i="38"/>
  <c r="G12" i="38"/>
  <c r="F12" i="38"/>
  <c r="E12" i="38"/>
  <c r="D12" i="38"/>
  <c r="C12" i="38"/>
  <c r="AA12" i="39"/>
  <c r="AA25" i="39" s="1"/>
  <c r="AA42" i="39" s="1"/>
  <c r="Y12" i="39"/>
  <c r="X12" i="39"/>
  <c r="W12" i="39"/>
  <c r="V12" i="39"/>
  <c r="U12" i="39"/>
  <c r="T12" i="39"/>
  <c r="S12" i="39"/>
  <c r="S25" i="39" s="1"/>
  <c r="S42" i="39" s="1"/>
  <c r="R12" i="39"/>
  <c r="Q12" i="39"/>
  <c r="P12" i="39"/>
  <c r="O12" i="39"/>
  <c r="O25" i="39" s="1"/>
  <c r="O42" i="39" s="1"/>
  <c r="N12" i="39"/>
  <c r="M12" i="39"/>
  <c r="L12" i="39"/>
  <c r="K12" i="39"/>
  <c r="K25" i="39" s="1"/>
  <c r="K42" i="39" s="1"/>
  <c r="J12" i="39"/>
  <c r="I12" i="39"/>
  <c r="H12" i="39"/>
  <c r="G12" i="39"/>
  <c r="G25" i="39" s="1"/>
  <c r="G42" i="39" s="1"/>
  <c r="F12" i="39"/>
  <c r="E12" i="39"/>
  <c r="D12" i="39"/>
  <c r="C12" i="39"/>
  <c r="AA12" i="40"/>
  <c r="Y12" i="40"/>
  <c r="Y25" i="40" s="1"/>
  <c r="Y42" i="40" s="1"/>
  <c r="X12" i="40"/>
  <c r="W12" i="40"/>
  <c r="V12" i="40"/>
  <c r="U12" i="40"/>
  <c r="U25" i="40" s="1"/>
  <c r="T12" i="40"/>
  <c r="S12" i="40"/>
  <c r="R12" i="40"/>
  <c r="Q12" i="40"/>
  <c r="Q25" i="40" s="1"/>
  <c r="Q42" i="40" s="1"/>
  <c r="P12" i="40"/>
  <c r="O12" i="40"/>
  <c r="N12" i="40"/>
  <c r="M12" i="40"/>
  <c r="M25" i="40" s="1"/>
  <c r="M42" i="40" s="1"/>
  <c r="L12" i="40"/>
  <c r="K12" i="40"/>
  <c r="J12" i="40"/>
  <c r="I12" i="40"/>
  <c r="I25" i="40" s="1"/>
  <c r="I42" i="40" s="1"/>
  <c r="H12" i="40"/>
  <c r="G12" i="40"/>
  <c r="F12" i="40"/>
  <c r="E12" i="40"/>
  <c r="E25" i="40" s="1"/>
  <c r="E42" i="40" s="1"/>
  <c r="D12" i="40"/>
  <c r="C12" i="40"/>
  <c r="AA12" i="1"/>
  <c r="Y12" i="1"/>
  <c r="X12" i="1"/>
  <c r="W12" i="1"/>
  <c r="W25" i="1" s="1"/>
  <c r="W42" i="1" s="1"/>
  <c r="V12" i="1"/>
  <c r="U12" i="1"/>
  <c r="T12" i="1"/>
  <c r="S12" i="1"/>
  <c r="S25" i="1" s="1"/>
  <c r="S42" i="1" s="1"/>
  <c r="R12" i="1"/>
  <c r="Q12" i="1"/>
  <c r="P12" i="1"/>
  <c r="O12" i="1"/>
  <c r="N12" i="1"/>
  <c r="M12" i="1"/>
  <c r="L12" i="1"/>
  <c r="K12" i="1"/>
  <c r="K25" i="1" s="1"/>
  <c r="K42" i="1" s="1"/>
  <c r="J12" i="1"/>
  <c r="I12" i="1"/>
  <c r="H12" i="1"/>
  <c r="G12" i="1"/>
  <c r="G25" i="1" s="1"/>
  <c r="G42" i="1" s="1"/>
  <c r="F12" i="1"/>
  <c r="E12" i="1"/>
  <c r="D12" i="1"/>
  <c r="C12" i="1"/>
  <c r="C25" i="1" s="1"/>
  <c r="C42" i="1" s="1"/>
  <c r="D25" i="38" l="1"/>
  <c r="G42" i="32"/>
  <c r="J25" i="8"/>
  <c r="AA25" i="8"/>
  <c r="R25" i="7"/>
  <c r="J25" i="6"/>
  <c r="R25" i="5"/>
  <c r="R42" i="5" s="1"/>
  <c r="J25" i="1"/>
  <c r="J42" i="1" s="1"/>
  <c r="R25" i="1"/>
  <c r="C25" i="40"/>
  <c r="C42" i="40" s="1"/>
  <c r="K25" i="40"/>
  <c r="K42" i="40" s="1"/>
  <c r="S25" i="40"/>
  <c r="AA25" i="40"/>
  <c r="D25" i="39"/>
  <c r="L25" i="39"/>
  <c r="T25" i="39"/>
  <c r="T42" i="39" s="1"/>
  <c r="F25" i="37"/>
  <c r="N25" i="37"/>
  <c r="V25" i="37"/>
  <c r="G25" i="36"/>
  <c r="O25" i="36"/>
  <c r="W25" i="36"/>
  <c r="F25" i="34"/>
  <c r="N25" i="34"/>
  <c r="V25" i="34"/>
  <c r="H25" i="32"/>
  <c r="H42" i="32" s="1"/>
  <c r="P25" i="32"/>
  <c r="P42" i="32" s="1"/>
  <c r="X25" i="32"/>
  <c r="Z24" i="32"/>
  <c r="J25" i="30"/>
  <c r="J42" i="30" s="1"/>
  <c r="R25" i="30"/>
  <c r="R42" i="30" s="1"/>
  <c r="E25" i="16"/>
  <c r="M25" i="16"/>
  <c r="U25" i="16"/>
  <c r="R25" i="6"/>
  <c r="K25" i="29"/>
  <c r="K42" i="29" s="1"/>
  <c r="D25" i="40"/>
  <c r="L25" i="40"/>
  <c r="T25" i="40"/>
  <c r="E25" i="39"/>
  <c r="M25" i="39"/>
  <c r="U25" i="39"/>
  <c r="F25" i="38"/>
  <c r="F42" i="38" s="1"/>
  <c r="N25" i="38"/>
  <c r="V25" i="38"/>
  <c r="H25" i="36"/>
  <c r="P25" i="36"/>
  <c r="X25" i="36"/>
  <c r="I25" i="35"/>
  <c r="Q25" i="35"/>
  <c r="Y25" i="35"/>
  <c r="G25" i="34"/>
  <c r="O25" i="34"/>
  <c r="W25" i="34"/>
  <c r="H25" i="33"/>
  <c r="P25" i="33"/>
  <c r="X25" i="33"/>
  <c r="F25" i="31"/>
  <c r="N25" i="31"/>
  <c r="N42" i="31" s="1"/>
  <c r="V25" i="31"/>
  <c r="V42" i="31" s="1"/>
  <c r="H25" i="29"/>
  <c r="P25" i="29"/>
  <c r="X25" i="29"/>
  <c r="J25" i="26"/>
  <c r="R25" i="26"/>
  <c r="G25" i="25"/>
  <c r="O25" i="25"/>
  <c r="W25" i="25"/>
  <c r="G25" i="24"/>
  <c r="O25" i="24"/>
  <c r="W25" i="24"/>
  <c r="G25" i="23"/>
  <c r="O25" i="23"/>
  <c r="W25" i="23"/>
  <c r="G25" i="22"/>
  <c r="G42" i="22" s="1"/>
  <c r="O25" i="22"/>
  <c r="W25" i="22"/>
  <c r="G25" i="21"/>
  <c r="O25" i="21"/>
  <c r="W25" i="21"/>
  <c r="G25" i="20"/>
  <c r="O25" i="20"/>
  <c r="W25" i="20"/>
  <c r="W42" i="20" s="1"/>
  <c r="G25" i="19"/>
  <c r="O25" i="19"/>
  <c r="W25" i="19"/>
  <c r="G25" i="18"/>
  <c r="O25" i="18"/>
  <c r="W25" i="18"/>
  <c r="F25" i="17"/>
  <c r="N25" i="17"/>
  <c r="V25" i="17"/>
  <c r="F25" i="15"/>
  <c r="N25" i="15"/>
  <c r="V25" i="15"/>
  <c r="E25" i="14"/>
  <c r="M25" i="14"/>
  <c r="U25" i="14"/>
  <c r="D25" i="13"/>
  <c r="L25" i="13"/>
  <c r="T25" i="13"/>
  <c r="D25" i="12"/>
  <c r="L25" i="12"/>
  <c r="T25" i="12"/>
  <c r="D25" i="11"/>
  <c r="L25" i="11"/>
  <c r="T25" i="11"/>
  <c r="D25" i="10"/>
  <c r="L25" i="10"/>
  <c r="T25" i="10"/>
  <c r="L25" i="38"/>
  <c r="R42" i="14"/>
  <c r="J25" i="5"/>
  <c r="J42" i="5" s="1"/>
  <c r="D25" i="1"/>
  <c r="L25" i="1"/>
  <c r="L42" i="1" s="1"/>
  <c r="T25" i="1"/>
  <c r="F25" i="39"/>
  <c r="N25" i="39"/>
  <c r="V25" i="39"/>
  <c r="G25" i="38"/>
  <c r="G42" i="38" s="1"/>
  <c r="O25" i="38"/>
  <c r="W25" i="38"/>
  <c r="H25" i="37"/>
  <c r="H42" i="37" s="1"/>
  <c r="P25" i="37"/>
  <c r="J25" i="35"/>
  <c r="R25" i="35"/>
  <c r="H25" i="34"/>
  <c r="P25" i="34"/>
  <c r="P42" i="34" s="1"/>
  <c r="X25" i="34"/>
  <c r="I25" i="33"/>
  <c r="Q25" i="33"/>
  <c r="Y25" i="33"/>
  <c r="J25" i="32"/>
  <c r="G25" i="16"/>
  <c r="O25" i="16"/>
  <c r="W25" i="16"/>
  <c r="W42" i="16" s="1"/>
  <c r="G25" i="15"/>
  <c r="G42" i="15" s="1"/>
  <c r="O25" i="15"/>
  <c r="W25" i="15"/>
  <c r="F25" i="14"/>
  <c r="N25" i="14"/>
  <c r="V25" i="14"/>
  <c r="E25" i="13"/>
  <c r="M25" i="13"/>
  <c r="U25" i="13"/>
  <c r="E25" i="12"/>
  <c r="M25" i="12"/>
  <c r="U25" i="12"/>
  <c r="E25" i="11"/>
  <c r="M25" i="11"/>
  <c r="U25" i="11"/>
  <c r="E25" i="10"/>
  <c r="M25" i="10"/>
  <c r="U25" i="10"/>
  <c r="J42" i="40"/>
  <c r="T25" i="38"/>
  <c r="AA25" i="9"/>
  <c r="R25" i="8"/>
  <c r="J25" i="7"/>
  <c r="AA25" i="7"/>
  <c r="AA25" i="6"/>
  <c r="Z12" i="1"/>
  <c r="Z12" i="40"/>
  <c r="Z12" i="39"/>
  <c r="L42" i="28"/>
  <c r="E25" i="1"/>
  <c r="E42" i="1" s="1"/>
  <c r="M25" i="1"/>
  <c r="M42" i="1" s="1"/>
  <c r="U25" i="1"/>
  <c r="U42" i="1" s="1"/>
  <c r="F25" i="40"/>
  <c r="N25" i="40"/>
  <c r="V25" i="40"/>
  <c r="H25" i="38"/>
  <c r="P25" i="38"/>
  <c r="P42" i="38" s="1"/>
  <c r="X25" i="38"/>
  <c r="I25" i="37"/>
  <c r="Q25" i="37"/>
  <c r="Y25" i="37"/>
  <c r="J25" i="36"/>
  <c r="R25" i="36"/>
  <c r="Z24" i="36"/>
  <c r="X25" i="35"/>
  <c r="J25" i="33"/>
  <c r="R25" i="33"/>
  <c r="C25" i="32"/>
  <c r="K25" i="32"/>
  <c r="S25" i="32"/>
  <c r="H25" i="31"/>
  <c r="P25" i="31"/>
  <c r="X25" i="31"/>
  <c r="F25" i="28"/>
  <c r="N25" i="28"/>
  <c r="V25" i="28"/>
  <c r="V42" i="28" s="1"/>
  <c r="H25" i="27"/>
  <c r="P25" i="27"/>
  <c r="X25" i="27"/>
  <c r="D25" i="26"/>
  <c r="L25" i="26"/>
  <c r="T25" i="26"/>
  <c r="I25" i="25"/>
  <c r="Q25" i="25"/>
  <c r="Q42" i="25" s="1"/>
  <c r="Y25" i="25"/>
  <c r="I25" i="24"/>
  <c r="Q25" i="24"/>
  <c r="Y25" i="24"/>
  <c r="I25" i="23"/>
  <c r="I42" i="23" s="1"/>
  <c r="Q25" i="23"/>
  <c r="Y25" i="23"/>
  <c r="I25" i="22"/>
  <c r="Q25" i="22"/>
  <c r="Y25" i="22"/>
  <c r="I25" i="21"/>
  <c r="Q25" i="21"/>
  <c r="Y25" i="21"/>
  <c r="I25" i="20"/>
  <c r="Q25" i="20"/>
  <c r="Y25" i="20"/>
  <c r="I25" i="19"/>
  <c r="Q25" i="19"/>
  <c r="Y25" i="19"/>
  <c r="I25" i="18"/>
  <c r="Q25" i="18"/>
  <c r="Y25" i="18"/>
  <c r="H25" i="17"/>
  <c r="P25" i="17"/>
  <c r="Z24" i="17"/>
  <c r="H25" i="16"/>
  <c r="P25" i="16"/>
  <c r="X25" i="16"/>
  <c r="Z24" i="16"/>
  <c r="U42" i="37"/>
  <c r="J25" i="37"/>
  <c r="R25" i="37"/>
  <c r="C25" i="36"/>
  <c r="K25" i="36"/>
  <c r="S25" i="36"/>
  <c r="AA25" i="36"/>
  <c r="AA42" i="36" s="1"/>
  <c r="J25" i="34"/>
  <c r="R25" i="34"/>
  <c r="D42" i="32"/>
  <c r="I25" i="31"/>
  <c r="I42" i="31" s="1"/>
  <c r="Q25" i="31"/>
  <c r="Y25" i="31"/>
  <c r="W42" i="28"/>
  <c r="X25" i="28"/>
  <c r="E25" i="26"/>
  <c r="E42" i="26" s="1"/>
  <c r="M25" i="26"/>
  <c r="M42" i="26" s="1"/>
  <c r="U25" i="26"/>
  <c r="J25" i="25"/>
  <c r="J42" i="25" s="1"/>
  <c r="R25" i="25"/>
  <c r="J42" i="24"/>
  <c r="I25" i="17"/>
  <c r="Q25" i="17"/>
  <c r="Y25" i="17"/>
  <c r="Y42" i="17" s="1"/>
  <c r="V42" i="29"/>
  <c r="H25" i="40"/>
  <c r="H42" i="40" s="1"/>
  <c r="P25" i="40"/>
  <c r="P42" i="40" s="1"/>
  <c r="X25" i="40"/>
  <c r="I25" i="39"/>
  <c r="I42" i="39" s="1"/>
  <c r="Q25" i="39"/>
  <c r="Q42" i="39" s="1"/>
  <c r="Y25" i="39"/>
  <c r="J25" i="38"/>
  <c r="J42" i="38" s="1"/>
  <c r="R25" i="38"/>
  <c r="D25" i="36"/>
  <c r="L25" i="36"/>
  <c r="T25" i="36"/>
  <c r="E25" i="35"/>
  <c r="E42" i="35" s="1"/>
  <c r="M25" i="35"/>
  <c r="U25" i="35"/>
  <c r="C25" i="34"/>
  <c r="K25" i="34"/>
  <c r="S25" i="34"/>
  <c r="AA25" i="34"/>
  <c r="D25" i="33"/>
  <c r="L25" i="33"/>
  <c r="T25" i="33"/>
  <c r="T42" i="33" s="1"/>
  <c r="G25" i="30"/>
  <c r="O25" i="30"/>
  <c r="O42" i="30" s="1"/>
  <c r="W25" i="30"/>
  <c r="V42" i="27"/>
  <c r="Z12" i="4"/>
  <c r="Z12" i="2"/>
  <c r="X25" i="2"/>
  <c r="H25" i="1"/>
  <c r="P25" i="1"/>
  <c r="Z24" i="1"/>
  <c r="J25" i="39"/>
  <c r="R25" i="39"/>
  <c r="C25" i="38"/>
  <c r="C42" i="38" s="1"/>
  <c r="K25" i="38"/>
  <c r="S25" i="38"/>
  <c r="S42" i="38" s="1"/>
  <c r="AA25" i="38"/>
  <c r="D25" i="37"/>
  <c r="L25" i="37"/>
  <c r="T25" i="37"/>
  <c r="F25" i="35"/>
  <c r="N25" i="35"/>
  <c r="N42" i="35" s="1"/>
  <c r="V25" i="35"/>
  <c r="D25" i="34"/>
  <c r="L25" i="34"/>
  <c r="T25" i="34"/>
  <c r="E25" i="33"/>
  <c r="M25" i="33"/>
  <c r="U25" i="33"/>
  <c r="F25" i="32"/>
  <c r="N25" i="32"/>
  <c r="J25" i="31"/>
  <c r="R25" i="31"/>
  <c r="C25" i="30"/>
  <c r="K25" i="30"/>
  <c r="S25" i="30"/>
  <c r="AA25" i="30"/>
  <c r="D25" i="29"/>
  <c r="L25" i="29"/>
  <c r="T25" i="29"/>
  <c r="F25" i="26"/>
  <c r="N25" i="26"/>
  <c r="V25" i="26"/>
  <c r="C25" i="25"/>
  <c r="K25" i="25"/>
  <c r="S25" i="25"/>
  <c r="S42" i="25" s="1"/>
  <c r="C25" i="24"/>
  <c r="K25" i="24"/>
  <c r="S25" i="24"/>
  <c r="C25" i="23"/>
  <c r="K25" i="23"/>
  <c r="S25" i="23"/>
  <c r="C25" i="22"/>
  <c r="K25" i="22"/>
  <c r="K42" i="22" s="1"/>
  <c r="S25" i="22"/>
  <c r="C25" i="21"/>
  <c r="C42" i="21" s="1"/>
  <c r="K25" i="21"/>
  <c r="S25" i="21"/>
  <c r="C25" i="20"/>
  <c r="K25" i="20"/>
  <c r="S25" i="20"/>
  <c r="C25" i="19"/>
  <c r="C42" i="19" s="1"/>
  <c r="K25" i="19"/>
  <c r="S25" i="19"/>
  <c r="S42" i="19" s="1"/>
  <c r="C25" i="18"/>
  <c r="K25" i="18"/>
  <c r="S25" i="18"/>
  <c r="AA25" i="18"/>
  <c r="J25" i="17"/>
  <c r="R25" i="17"/>
  <c r="AA25" i="17"/>
  <c r="I25" i="16"/>
  <c r="Q25" i="16"/>
  <c r="Y25" i="16"/>
  <c r="H25" i="15"/>
  <c r="P25" i="15"/>
  <c r="X25" i="15"/>
  <c r="G25" i="14"/>
  <c r="G42" i="14" s="1"/>
  <c r="O25" i="14"/>
  <c r="W25" i="14"/>
  <c r="W42" i="14" s="1"/>
  <c r="F25" i="13"/>
  <c r="N25" i="13"/>
  <c r="V25" i="13"/>
  <c r="F25" i="12"/>
  <c r="N25" i="12"/>
  <c r="V25" i="12"/>
  <c r="F25" i="11"/>
  <c r="N25" i="11"/>
  <c r="N42" i="11" s="1"/>
  <c r="V25" i="11"/>
  <c r="F25" i="10"/>
  <c r="N25" i="10"/>
  <c r="V25" i="10"/>
  <c r="R25" i="32"/>
  <c r="D25" i="30"/>
  <c r="D42" i="30" s="1"/>
  <c r="L25" i="30"/>
  <c r="T25" i="30"/>
  <c r="T42" i="30" s="1"/>
  <c r="E25" i="29"/>
  <c r="M25" i="29"/>
  <c r="U25" i="29"/>
  <c r="O25" i="26"/>
  <c r="W25" i="26"/>
  <c r="D25" i="25"/>
  <c r="D42" i="25" s="1"/>
  <c r="L25" i="25"/>
  <c r="T25" i="25"/>
  <c r="T42" i="25" s="1"/>
  <c r="D25" i="24"/>
  <c r="L25" i="24"/>
  <c r="T25" i="24"/>
  <c r="D25" i="23"/>
  <c r="L25" i="23"/>
  <c r="L42" i="23" s="1"/>
  <c r="T25" i="23"/>
  <c r="D25" i="22"/>
  <c r="L25" i="22"/>
  <c r="L42" i="22" s="1"/>
  <c r="T25" i="22"/>
  <c r="D25" i="21"/>
  <c r="L25" i="21"/>
  <c r="T25" i="21"/>
  <c r="D25" i="20"/>
  <c r="L25" i="20"/>
  <c r="L42" i="20" s="1"/>
  <c r="T25" i="20"/>
  <c r="D25" i="19"/>
  <c r="D42" i="19" s="1"/>
  <c r="L25" i="19"/>
  <c r="T25" i="19"/>
  <c r="D25" i="18"/>
  <c r="L25" i="18"/>
  <c r="T25" i="18"/>
  <c r="C25" i="17"/>
  <c r="K25" i="17"/>
  <c r="J25" i="16"/>
  <c r="R25" i="16"/>
  <c r="I25" i="15"/>
  <c r="Q25" i="15"/>
  <c r="Y25" i="15"/>
  <c r="H25" i="14"/>
  <c r="H42" i="14" s="1"/>
  <c r="P25" i="14"/>
  <c r="X25" i="14"/>
  <c r="G25" i="13"/>
  <c r="O25" i="13"/>
  <c r="W25" i="13"/>
  <c r="G25" i="12"/>
  <c r="O25" i="12"/>
  <c r="W25" i="12"/>
  <c r="G25" i="11"/>
  <c r="O25" i="11"/>
  <c r="W25" i="11"/>
  <c r="W42" i="11" s="1"/>
  <c r="G25" i="10"/>
  <c r="O25" i="10"/>
  <c r="W25" i="10"/>
  <c r="G25" i="9"/>
  <c r="O25" i="9"/>
  <c r="W25" i="9"/>
  <c r="G25" i="8"/>
  <c r="O25" i="8"/>
  <c r="O42" i="8" s="1"/>
  <c r="W25" i="8"/>
  <c r="G25" i="7"/>
  <c r="G42" i="7" s="1"/>
  <c r="O25" i="7"/>
  <c r="W25" i="7"/>
  <c r="G25" i="6"/>
  <c r="O25" i="6"/>
  <c r="W25" i="6"/>
  <c r="G25" i="5"/>
  <c r="G42" i="5" s="1"/>
  <c r="O25" i="5"/>
  <c r="O42" i="5" s="1"/>
  <c r="W25" i="5"/>
  <c r="W42" i="5" s="1"/>
  <c r="G25" i="4"/>
  <c r="O25" i="4"/>
  <c r="W25" i="4"/>
  <c r="Z34" i="4"/>
  <c r="X40" i="4"/>
  <c r="X40" i="32"/>
  <c r="Z40" i="32" s="1"/>
  <c r="Z39" i="32"/>
  <c r="AA25" i="32"/>
  <c r="D25" i="31"/>
  <c r="L25" i="31"/>
  <c r="T25" i="31"/>
  <c r="T42" i="31" s="1"/>
  <c r="J25" i="28"/>
  <c r="R25" i="28"/>
  <c r="D25" i="27"/>
  <c r="L25" i="27"/>
  <c r="T25" i="27"/>
  <c r="H25" i="26"/>
  <c r="P25" i="26"/>
  <c r="X25" i="26"/>
  <c r="E25" i="25"/>
  <c r="M25" i="25"/>
  <c r="U25" i="25"/>
  <c r="U42" i="25" s="1"/>
  <c r="E25" i="24"/>
  <c r="M25" i="24"/>
  <c r="U25" i="24"/>
  <c r="E25" i="23"/>
  <c r="M25" i="23"/>
  <c r="U25" i="23"/>
  <c r="U42" i="23" s="1"/>
  <c r="E25" i="22"/>
  <c r="M25" i="22"/>
  <c r="U25" i="22"/>
  <c r="E25" i="21"/>
  <c r="M25" i="21"/>
  <c r="U25" i="21"/>
  <c r="E25" i="20"/>
  <c r="E42" i="20" s="1"/>
  <c r="M25" i="20"/>
  <c r="U25" i="20"/>
  <c r="E25" i="19"/>
  <c r="M25" i="19"/>
  <c r="U25" i="19"/>
  <c r="E25" i="18"/>
  <c r="M25" i="18"/>
  <c r="U25" i="18"/>
  <c r="U42" i="18" s="1"/>
  <c r="D25" i="17"/>
  <c r="D42" i="17" s="1"/>
  <c r="L25" i="17"/>
  <c r="T25" i="17"/>
  <c r="T42" i="17" s="1"/>
  <c r="C25" i="16"/>
  <c r="K25" i="16"/>
  <c r="S25" i="16"/>
  <c r="AA25" i="16"/>
  <c r="J25" i="15"/>
  <c r="J42" i="15" s="1"/>
  <c r="R25" i="15"/>
  <c r="R42" i="15" s="1"/>
  <c r="I25" i="14"/>
  <c r="Q25" i="14"/>
  <c r="Q42" i="14" s="1"/>
  <c r="Y25" i="14"/>
  <c r="H25" i="13"/>
  <c r="P25" i="13"/>
  <c r="H25" i="12"/>
  <c r="P25" i="12"/>
  <c r="H25" i="11"/>
  <c r="P25" i="11"/>
  <c r="H25" i="10"/>
  <c r="H42" i="10" s="1"/>
  <c r="P25" i="10"/>
  <c r="H25" i="9"/>
  <c r="P25" i="9"/>
  <c r="H25" i="8"/>
  <c r="P25" i="8"/>
  <c r="H25" i="7"/>
  <c r="P25" i="7"/>
  <c r="H25" i="6"/>
  <c r="H42" i="6" s="1"/>
  <c r="P25" i="6"/>
  <c r="H25" i="5"/>
  <c r="P25" i="5"/>
  <c r="H25" i="4"/>
  <c r="H42" i="4" s="1"/>
  <c r="P25" i="4"/>
  <c r="P42" i="4" s="1"/>
  <c r="Y40" i="6"/>
  <c r="Z34" i="6"/>
  <c r="T25" i="32"/>
  <c r="T42" i="32" s="1"/>
  <c r="E25" i="31"/>
  <c r="M25" i="31"/>
  <c r="U25" i="31"/>
  <c r="F25" i="30"/>
  <c r="N25" i="30"/>
  <c r="N42" i="30" s="1"/>
  <c r="V25" i="30"/>
  <c r="V42" i="30" s="1"/>
  <c r="C25" i="28"/>
  <c r="K25" i="28"/>
  <c r="S25" i="28"/>
  <c r="AA25" i="28"/>
  <c r="E25" i="27"/>
  <c r="M25" i="27"/>
  <c r="U25" i="27"/>
  <c r="Q25" i="26"/>
  <c r="Y25" i="26"/>
  <c r="F25" i="25"/>
  <c r="F42" i="25" s="1"/>
  <c r="N25" i="25"/>
  <c r="V25" i="25"/>
  <c r="F25" i="24"/>
  <c r="N25" i="24"/>
  <c r="V25" i="24"/>
  <c r="F25" i="23"/>
  <c r="N25" i="23"/>
  <c r="V25" i="23"/>
  <c r="F25" i="22"/>
  <c r="N25" i="22"/>
  <c r="V25" i="22"/>
  <c r="F25" i="21"/>
  <c r="N25" i="21"/>
  <c r="V25" i="21"/>
  <c r="V42" i="21" s="1"/>
  <c r="F25" i="20"/>
  <c r="N25" i="20"/>
  <c r="N42" i="20" s="1"/>
  <c r="V25" i="20"/>
  <c r="F25" i="19"/>
  <c r="N25" i="19"/>
  <c r="V25" i="19"/>
  <c r="F25" i="18"/>
  <c r="N25" i="18"/>
  <c r="N42" i="18" s="1"/>
  <c r="V25" i="18"/>
  <c r="E25" i="17"/>
  <c r="M25" i="17"/>
  <c r="U25" i="17"/>
  <c r="D25" i="16"/>
  <c r="L25" i="16"/>
  <c r="T25" i="16"/>
  <c r="T42" i="16" s="1"/>
  <c r="C25" i="15"/>
  <c r="C42" i="15" s="1"/>
  <c r="K25" i="15"/>
  <c r="S25" i="15"/>
  <c r="S42" i="15" s="1"/>
  <c r="AA25" i="15"/>
  <c r="J25" i="14"/>
  <c r="AA25" i="14"/>
  <c r="I25" i="13"/>
  <c r="Q25" i="13"/>
  <c r="Q42" i="13" s="1"/>
  <c r="Y25" i="13"/>
  <c r="I25" i="12"/>
  <c r="Q25" i="12"/>
  <c r="Y25" i="12"/>
  <c r="I25" i="11"/>
  <c r="Q25" i="11"/>
  <c r="Y25" i="11"/>
  <c r="I25" i="10"/>
  <c r="Q25" i="10"/>
  <c r="Y25" i="10"/>
  <c r="R25" i="4"/>
  <c r="I25" i="3"/>
  <c r="Q25" i="3"/>
  <c r="Y25" i="3"/>
  <c r="Z40" i="40"/>
  <c r="V25" i="32"/>
  <c r="H25" i="30"/>
  <c r="H42" i="30" s="1"/>
  <c r="P25" i="30"/>
  <c r="X25" i="30"/>
  <c r="I25" i="29"/>
  <c r="Q25" i="29"/>
  <c r="Y25" i="29"/>
  <c r="C25" i="26"/>
  <c r="K25" i="26"/>
  <c r="S25" i="26"/>
  <c r="S42" i="26" s="1"/>
  <c r="AA25" i="26"/>
  <c r="H25" i="25"/>
  <c r="H42" i="25" s="1"/>
  <c r="P25" i="25"/>
  <c r="H25" i="24"/>
  <c r="H42" i="24" s="1"/>
  <c r="P25" i="24"/>
  <c r="P42" i="24" s="1"/>
  <c r="Z24" i="24"/>
  <c r="H25" i="23"/>
  <c r="H42" i="23" s="1"/>
  <c r="P25" i="23"/>
  <c r="P42" i="23" s="1"/>
  <c r="H25" i="22"/>
  <c r="P25" i="22"/>
  <c r="H25" i="21"/>
  <c r="P25" i="21"/>
  <c r="H25" i="20"/>
  <c r="P25" i="20"/>
  <c r="Z24" i="20"/>
  <c r="H25" i="19"/>
  <c r="P25" i="19"/>
  <c r="Z24" i="19"/>
  <c r="H25" i="18"/>
  <c r="P25" i="18"/>
  <c r="X25" i="18"/>
  <c r="G25" i="17"/>
  <c r="O25" i="17"/>
  <c r="O42" i="17" s="1"/>
  <c r="W25" i="17"/>
  <c r="F25" i="16"/>
  <c r="N25" i="16"/>
  <c r="N42" i="16" s="1"/>
  <c r="V25" i="16"/>
  <c r="E25" i="15"/>
  <c r="M25" i="15"/>
  <c r="U25" i="15"/>
  <c r="D25" i="14"/>
  <c r="L25" i="14"/>
  <c r="L42" i="14" s="1"/>
  <c r="T25" i="14"/>
  <c r="C25" i="13"/>
  <c r="C42" i="13" s="1"/>
  <c r="K25" i="13"/>
  <c r="S25" i="13"/>
  <c r="C25" i="12"/>
  <c r="K25" i="12"/>
  <c r="S25" i="12"/>
  <c r="C25" i="11"/>
  <c r="C42" i="11" s="1"/>
  <c r="K25" i="11"/>
  <c r="S25" i="11"/>
  <c r="S42" i="11" s="1"/>
  <c r="C25" i="10"/>
  <c r="K25" i="10"/>
  <c r="S25" i="10"/>
  <c r="X40" i="23"/>
  <c r="Z40" i="23" s="1"/>
  <c r="Z39" i="23"/>
  <c r="J25" i="2"/>
  <c r="J42" i="2" s="1"/>
  <c r="R25" i="2"/>
  <c r="I40" i="38"/>
  <c r="I42" i="38" s="1"/>
  <c r="Q40" i="38"/>
  <c r="Q42" i="38" s="1"/>
  <c r="Y40" i="38"/>
  <c r="Y42" i="38" s="1"/>
  <c r="C25" i="9"/>
  <c r="K25" i="9"/>
  <c r="S25" i="9"/>
  <c r="S42" i="9" s="1"/>
  <c r="C25" i="8"/>
  <c r="K25" i="8"/>
  <c r="S25" i="8"/>
  <c r="S42" i="8" s="1"/>
  <c r="C25" i="7"/>
  <c r="C42" i="7" s="1"/>
  <c r="K25" i="7"/>
  <c r="S25" i="7"/>
  <c r="C25" i="6"/>
  <c r="K25" i="6"/>
  <c r="S25" i="6"/>
  <c r="S42" i="6" s="1"/>
  <c r="C25" i="5"/>
  <c r="C42" i="5" s="1"/>
  <c r="K25" i="5"/>
  <c r="K42" i="5" s="1"/>
  <c r="S25" i="5"/>
  <c r="S42" i="5" s="1"/>
  <c r="C25" i="4"/>
  <c r="K25" i="4"/>
  <c r="S25" i="4"/>
  <c r="AA25" i="4"/>
  <c r="AA42" i="4" s="1"/>
  <c r="AA25" i="3"/>
  <c r="AA42" i="3" s="1"/>
  <c r="C25" i="2"/>
  <c r="K25" i="2"/>
  <c r="K42" i="2" s="1"/>
  <c r="S25" i="2"/>
  <c r="AA25" i="2"/>
  <c r="K40" i="37"/>
  <c r="K42" i="37" s="1"/>
  <c r="S40" i="37"/>
  <c r="S42" i="37" s="1"/>
  <c r="Z40" i="4"/>
  <c r="I40" i="39"/>
  <c r="Q40" i="39"/>
  <c r="Y40" i="39"/>
  <c r="J40" i="38"/>
  <c r="R40" i="38"/>
  <c r="AA40" i="36"/>
  <c r="F40" i="34"/>
  <c r="N40" i="34"/>
  <c r="V40" i="34"/>
  <c r="D40" i="33"/>
  <c r="L40" i="33"/>
  <c r="T40" i="33"/>
  <c r="F40" i="31"/>
  <c r="N40" i="31"/>
  <c r="V40" i="31"/>
  <c r="H40" i="29"/>
  <c r="P40" i="29"/>
  <c r="C40" i="26"/>
  <c r="K40" i="26"/>
  <c r="AA40" i="26"/>
  <c r="I40" i="25"/>
  <c r="Q40" i="25"/>
  <c r="Y40" i="25"/>
  <c r="D25" i="9"/>
  <c r="D42" i="9" s="1"/>
  <c r="L25" i="9"/>
  <c r="T25" i="9"/>
  <c r="D25" i="8"/>
  <c r="D42" i="8" s="1"/>
  <c r="L25" i="8"/>
  <c r="T25" i="8"/>
  <c r="D25" i="7"/>
  <c r="L25" i="7"/>
  <c r="T25" i="7"/>
  <c r="D25" i="6"/>
  <c r="D42" i="6" s="1"/>
  <c r="L25" i="6"/>
  <c r="T25" i="6"/>
  <c r="T42" i="6" s="1"/>
  <c r="D25" i="5"/>
  <c r="L25" i="5"/>
  <c r="L42" i="5" s="1"/>
  <c r="T25" i="5"/>
  <c r="D25" i="4"/>
  <c r="D42" i="4" s="1"/>
  <c r="L25" i="4"/>
  <c r="L42" i="4" s="1"/>
  <c r="T25" i="4"/>
  <c r="T42" i="4" s="1"/>
  <c r="K25" i="3"/>
  <c r="K42" i="3" s="1"/>
  <c r="S25" i="3"/>
  <c r="S42" i="3" s="1"/>
  <c r="H40" i="1"/>
  <c r="P40" i="1"/>
  <c r="X40" i="1"/>
  <c r="Z40" i="1" s="1"/>
  <c r="J40" i="40"/>
  <c r="R40" i="40"/>
  <c r="R42" i="40" s="1"/>
  <c r="AA40" i="40"/>
  <c r="J40" i="39"/>
  <c r="R40" i="39"/>
  <c r="C40" i="38"/>
  <c r="K40" i="38"/>
  <c r="S40" i="38"/>
  <c r="AA40" i="38"/>
  <c r="C40" i="36"/>
  <c r="K40" i="36"/>
  <c r="S40" i="36"/>
  <c r="E40" i="27"/>
  <c r="M40" i="27"/>
  <c r="U40" i="27"/>
  <c r="E25" i="9"/>
  <c r="M25" i="9"/>
  <c r="U25" i="9"/>
  <c r="E25" i="8"/>
  <c r="M25" i="8"/>
  <c r="U25" i="8"/>
  <c r="E25" i="7"/>
  <c r="M25" i="7"/>
  <c r="U25" i="7"/>
  <c r="E25" i="6"/>
  <c r="E42" i="6" s="1"/>
  <c r="M25" i="6"/>
  <c r="M42" i="6" s="1"/>
  <c r="U25" i="6"/>
  <c r="U42" i="6" s="1"/>
  <c r="E25" i="5"/>
  <c r="M25" i="5"/>
  <c r="M42" i="5" s="1"/>
  <c r="U25" i="5"/>
  <c r="E25" i="4"/>
  <c r="E42" i="4" s="1"/>
  <c r="M25" i="4"/>
  <c r="M42" i="4" s="1"/>
  <c r="U25" i="4"/>
  <c r="U42" i="4" s="1"/>
  <c r="D25" i="3"/>
  <c r="D42" i="3" s="1"/>
  <c r="L25" i="3"/>
  <c r="T25" i="3"/>
  <c r="E25" i="2"/>
  <c r="E42" i="2" s="1"/>
  <c r="M25" i="2"/>
  <c r="U25" i="2"/>
  <c r="S40" i="40"/>
  <c r="D40" i="38"/>
  <c r="L40" i="38"/>
  <c r="T40" i="38"/>
  <c r="D40" i="36"/>
  <c r="L40" i="36"/>
  <c r="T40" i="36"/>
  <c r="J40" i="35"/>
  <c r="R40" i="35"/>
  <c r="F40" i="33"/>
  <c r="F42" i="33" s="1"/>
  <c r="N40" i="33"/>
  <c r="N42" i="33" s="1"/>
  <c r="V40" i="33"/>
  <c r="V42" i="33" s="1"/>
  <c r="H40" i="31"/>
  <c r="P40" i="31"/>
  <c r="J40" i="29"/>
  <c r="J42" i="29" s="1"/>
  <c r="R40" i="29"/>
  <c r="R42" i="29" s="1"/>
  <c r="F25" i="9"/>
  <c r="N25" i="9"/>
  <c r="V25" i="9"/>
  <c r="F25" i="8"/>
  <c r="F42" i="8" s="1"/>
  <c r="N25" i="8"/>
  <c r="V25" i="8"/>
  <c r="V42" i="8" s="1"/>
  <c r="F25" i="7"/>
  <c r="N25" i="7"/>
  <c r="N42" i="7" s="1"/>
  <c r="V25" i="7"/>
  <c r="F25" i="6"/>
  <c r="N25" i="6"/>
  <c r="N42" i="6" s="1"/>
  <c r="V25" i="6"/>
  <c r="F25" i="5"/>
  <c r="F42" i="5" s="1"/>
  <c r="N25" i="5"/>
  <c r="N42" i="5" s="1"/>
  <c r="V25" i="5"/>
  <c r="V42" i="5" s="1"/>
  <c r="F25" i="4"/>
  <c r="F42" i="4" s="1"/>
  <c r="N25" i="4"/>
  <c r="V25" i="4"/>
  <c r="E25" i="3"/>
  <c r="E42" i="3" s="1"/>
  <c r="M25" i="3"/>
  <c r="U25" i="3"/>
  <c r="F25" i="2"/>
  <c r="F42" i="2" s="1"/>
  <c r="N25" i="2"/>
  <c r="V25" i="2"/>
  <c r="V42" i="2" s="1"/>
  <c r="E40" i="34"/>
  <c r="E42" i="34" s="1"/>
  <c r="U40" i="34"/>
  <c r="U42" i="34" s="1"/>
  <c r="Z34" i="17"/>
  <c r="J40" i="1"/>
  <c r="R40" i="1"/>
  <c r="Z39" i="1"/>
  <c r="D40" i="40"/>
  <c r="L40" i="40"/>
  <c r="T40" i="40"/>
  <c r="D40" i="39"/>
  <c r="L40" i="39"/>
  <c r="T40" i="39"/>
  <c r="I40" i="31"/>
  <c r="Q40" i="31"/>
  <c r="Y40" i="31"/>
  <c r="F40" i="26"/>
  <c r="N40" i="26"/>
  <c r="V40" i="26"/>
  <c r="G25" i="2"/>
  <c r="O25" i="2"/>
  <c r="W25" i="2"/>
  <c r="U40" i="40"/>
  <c r="U42" i="40" s="1"/>
  <c r="E40" i="39"/>
  <c r="M40" i="39"/>
  <c r="U40" i="39"/>
  <c r="F40" i="38"/>
  <c r="N40" i="38"/>
  <c r="V40" i="38"/>
  <c r="H40" i="37"/>
  <c r="P40" i="37"/>
  <c r="D40" i="35"/>
  <c r="D42" i="35" s="1"/>
  <c r="L40" i="35"/>
  <c r="L42" i="35" s="1"/>
  <c r="T40" i="35"/>
  <c r="T42" i="35" s="1"/>
  <c r="AA40" i="34"/>
  <c r="G40" i="30"/>
  <c r="O40" i="30"/>
  <c r="W40" i="30"/>
  <c r="X25" i="4"/>
  <c r="O25" i="3"/>
  <c r="O42" i="3" s="1"/>
  <c r="W25" i="3"/>
  <c r="W42" i="3" s="1"/>
  <c r="D40" i="1"/>
  <c r="L40" i="1"/>
  <c r="T40" i="1"/>
  <c r="F40" i="40"/>
  <c r="N40" i="40"/>
  <c r="V40" i="40"/>
  <c r="F40" i="39"/>
  <c r="N40" i="39"/>
  <c r="V40" i="39"/>
  <c r="G40" i="38"/>
  <c r="O40" i="38"/>
  <c r="W40" i="38"/>
  <c r="E40" i="35"/>
  <c r="M40" i="35"/>
  <c r="U40" i="35"/>
  <c r="C40" i="34"/>
  <c r="K40" i="34"/>
  <c r="S40" i="34"/>
  <c r="I25" i="9"/>
  <c r="Q25" i="9"/>
  <c r="Q42" i="9" s="1"/>
  <c r="Y25" i="9"/>
  <c r="I25" i="8"/>
  <c r="I42" i="8" s="1"/>
  <c r="Q25" i="8"/>
  <c r="Y25" i="8"/>
  <c r="I25" i="7"/>
  <c r="Q25" i="7"/>
  <c r="Y25" i="7"/>
  <c r="Y42" i="7" s="1"/>
  <c r="I25" i="6"/>
  <c r="I42" i="6" s="1"/>
  <c r="Q25" i="6"/>
  <c r="Q42" i="6" s="1"/>
  <c r="Y25" i="6"/>
  <c r="Y42" i="6" s="1"/>
  <c r="I25" i="5"/>
  <c r="Q25" i="5"/>
  <c r="Y25" i="5"/>
  <c r="I25" i="4"/>
  <c r="I42" i="4" s="1"/>
  <c r="Q25" i="4"/>
  <c r="Q42" i="4" s="1"/>
  <c r="Y25" i="4"/>
  <c r="Y42" i="4" s="1"/>
  <c r="H25" i="3"/>
  <c r="P25" i="3"/>
  <c r="Z24" i="3"/>
  <c r="I25" i="2"/>
  <c r="Q25" i="2"/>
  <c r="Y25" i="2"/>
  <c r="I40" i="36"/>
  <c r="I42" i="36" s="1"/>
  <c r="Q40" i="36"/>
  <c r="Q42" i="36" s="1"/>
  <c r="Z34" i="33"/>
  <c r="O40" i="40"/>
  <c r="O42" i="40" s="1"/>
  <c r="W40" i="40"/>
  <c r="W42" i="40" s="1"/>
  <c r="H40" i="38"/>
  <c r="P40" i="38"/>
  <c r="X40" i="38"/>
  <c r="Z40" i="38" s="1"/>
  <c r="J40" i="37"/>
  <c r="R40" i="37"/>
  <c r="G40" i="32"/>
  <c r="O40" i="32"/>
  <c r="O42" i="32" s="1"/>
  <c r="W40" i="32"/>
  <c r="W42" i="32" s="1"/>
  <c r="D40" i="28"/>
  <c r="D42" i="28" s="1"/>
  <c r="L40" i="28"/>
  <c r="T40" i="28"/>
  <c r="T42" i="28" s="1"/>
  <c r="J40" i="27"/>
  <c r="J42" i="27" s="1"/>
  <c r="R40" i="27"/>
  <c r="R42" i="27" s="1"/>
  <c r="G40" i="22"/>
  <c r="O40" i="22"/>
  <c r="W40" i="22"/>
  <c r="G40" i="21"/>
  <c r="O40" i="21"/>
  <c r="W40" i="21"/>
  <c r="G40" i="20"/>
  <c r="O40" i="20"/>
  <c r="W40" i="20"/>
  <c r="G40" i="19"/>
  <c r="O40" i="19"/>
  <c r="W40" i="19"/>
  <c r="G40" i="18"/>
  <c r="O40" i="18"/>
  <c r="W40" i="18"/>
  <c r="G40" i="17"/>
  <c r="O40" i="17"/>
  <c r="W40" i="17"/>
  <c r="G40" i="16"/>
  <c r="O40" i="16"/>
  <c r="W40" i="16"/>
  <c r="G40" i="15"/>
  <c r="O40" i="15"/>
  <c r="W40" i="15"/>
  <c r="G40" i="14"/>
  <c r="O40" i="14"/>
  <c r="W40" i="14"/>
  <c r="F40" i="13"/>
  <c r="N40" i="13"/>
  <c r="V40" i="13"/>
  <c r="D40" i="37"/>
  <c r="L40" i="37"/>
  <c r="T40" i="37"/>
  <c r="F40" i="35"/>
  <c r="N40" i="35"/>
  <c r="V40" i="35"/>
  <c r="G40" i="34"/>
  <c r="O40" i="34"/>
  <c r="W40" i="34"/>
  <c r="H40" i="33"/>
  <c r="P40" i="33"/>
  <c r="J40" i="31"/>
  <c r="R40" i="31"/>
  <c r="C40" i="30"/>
  <c r="K40" i="30"/>
  <c r="S40" i="30"/>
  <c r="AA40" i="30"/>
  <c r="D40" i="29"/>
  <c r="L40" i="29"/>
  <c r="T40" i="29"/>
  <c r="F40" i="27"/>
  <c r="F42" i="27" s="1"/>
  <c r="N40" i="27"/>
  <c r="N42" i="27" s="1"/>
  <c r="V40" i="27"/>
  <c r="G40" i="26"/>
  <c r="G42" i="26" s="1"/>
  <c r="O40" i="26"/>
  <c r="W40" i="26"/>
  <c r="J40" i="25"/>
  <c r="R40" i="25"/>
  <c r="I40" i="24"/>
  <c r="Q40" i="24"/>
  <c r="Y40" i="24"/>
  <c r="I40" i="23"/>
  <c r="Q40" i="23"/>
  <c r="Y40" i="23"/>
  <c r="H40" i="22"/>
  <c r="P40" i="22"/>
  <c r="H40" i="21"/>
  <c r="P40" i="21"/>
  <c r="H40" i="20"/>
  <c r="P40" i="20"/>
  <c r="H40" i="19"/>
  <c r="P40" i="19"/>
  <c r="H40" i="18"/>
  <c r="P40" i="18"/>
  <c r="H40" i="17"/>
  <c r="P40" i="17"/>
  <c r="H40" i="16"/>
  <c r="P40" i="16"/>
  <c r="H40" i="15"/>
  <c r="P40" i="15"/>
  <c r="H40" i="14"/>
  <c r="P40" i="14"/>
  <c r="X40" i="14"/>
  <c r="Z40" i="14" s="1"/>
  <c r="G40" i="13"/>
  <c r="O40" i="13"/>
  <c r="W40" i="13"/>
  <c r="E40" i="37"/>
  <c r="E42" i="37" s="1"/>
  <c r="M40" i="37"/>
  <c r="M42" i="37" s="1"/>
  <c r="U40" i="37"/>
  <c r="F40" i="36"/>
  <c r="F42" i="36" s="1"/>
  <c r="N40" i="36"/>
  <c r="N42" i="36" s="1"/>
  <c r="V40" i="36"/>
  <c r="V42" i="36" s="1"/>
  <c r="H40" i="34"/>
  <c r="P40" i="34"/>
  <c r="X40" i="34"/>
  <c r="Z40" i="34" s="1"/>
  <c r="I40" i="33"/>
  <c r="Q40" i="33"/>
  <c r="Y40" i="33"/>
  <c r="J40" i="32"/>
  <c r="R40" i="32"/>
  <c r="D40" i="30"/>
  <c r="L40" i="30"/>
  <c r="T40" i="30"/>
  <c r="E40" i="29"/>
  <c r="M40" i="29"/>
  <c r="U40" i="29"/>
  <c r="F40" i="28"/>
  <c r="N40" i="28"/>
  <c r="V40" i="28"/>
  <c r="H40" i="26"/>
  <c r="P40" i="26"/>
  <c r="X40" i="26"/>
  <c r="Z40" i="26" s="1"/>
  <c r="C40" i="25"/>
  <c r="K40" i="25"/>
  <c r="S40" i="25"/>
  <c r="AA40" i="25"/>
  <c r="AA42" i="25" s="1"/>
  <c r="J40" i="24"/>
  <c r="R40" i="24"/>
  <c r="R42" i="24" s="1"/>
  <c r="AA40" i="24"/>
  <c r="AA42" i="24" s="1"/>
  <c r="J40" i="23"/>
  <c r="J42" i="23" s="1"/>
  <c r="R40" i="23"/>
  <c r="R42" i="23" s="1"/>
  <c r="I40" i="22"/>
  <c r="Q40" i="22"/>
  <c r="Y40" i="22"/>
  <c r="I40" i="21"/>
  <c r="Q40" i="21"/>
  <c r="Y40" i="21"/>
  <c r="I40" i="20"/>
  <c r="Q40" i="20"/>
  <c r="Y40" i="20"/>
  <c r="I40" i="19"/>
  <c r="Q40" i="19"/>
  <c r="Y40" i="19"/>
  <c r="I40" i="18"/>
  <c r="Q40" i="18"/>
  <c r="Y40" i="18"/>
  <c r="I40" i="17"/>
  <c r="Q40" i="17"/>
  <c r="Y40" i="17"/>
  <c r="I40" i="16"/>
  <c r="Q40" i="16"/>
  <c r="Y40" i="16"/>
  <c r="I40" i="15"/>
  <c r="Q40" i="15"/>
  <c r="Y40" i="15"/>
  <c r="I40" i="14"/>
  <c r="Q40" i="14"/>
  <c r="Y40" i="14"/>
  <c r="H40" i="13"/>
  <c r="P40" i="13"/>
  <c r="H40" i="6"/>
  <c r="P40" i="6"/>
  <c r="X40" i="6"/>
  <c r="Z39" i="6"/>
  <c r="F40" i="37"/>
  <c r="N40" i="37"/>
  <c r="V40" i="37"/>
  <c r="G40" i="36"/>
  <c r="O40" i="36"/>
  <c r="W40" i="36"/>
  <c r="H40" i="35"/>
  <c r="H42" i="35" s="1"/>
  <c r="P40" i="35"/>
  <c r="P42" i="35" s="1"/>
  <c r="J40" i="33"/>
  <c r="R40" i="33"/>
  <c r="C40" i="32"/>
  <c r="K40" i="32"/>
  <c r="S40" i="32"/>
  <c r="AA40" i="32"/>
  <c r="D40" i="31"/>
  <c r="L40" i="31"/>
  <c r="T40" i="31"/>
  <c r="F40" i="29"/>
  <c r="F42" i="29" s="1"/>
  <c r="N40" i="29"/>
  <c r="N42" i="29" s="1"/>
  <c r="V40" i="29"/>
  <c r="G40" i="28"/>
  <c r="G42" i="28" s="1"/>
  <c r="O40" i="28"/>
  <c r="O42" i="28" s="1"/>
  <c r="W40" i="28"/>
  <c r="H40" i="27"/>
  <c r="P40" i="27"/>
  <c r="Q40" i="26"/>
  <c r="Y40" i="26"/>
  <c r="D40" i="25"/>
  <c r="L40" i="25"/>
  <c r="T40" i="25"/>
  <c r="C40" i="24"/>
  <c r="K40" i="24"/>
  <c r="S40" i="24"/>
  <c r="C40" i="23"/>
  <c r="K40" i="23"/>
  <c r="S40" i="23"/>
  <c r="AA40" i="23"/>
  <c r="AA42" i="23" s="1"/>
  <c r="J40" i="22"/>
  <c r="J42" i="22" s="1"/>
  <c r="R40" i="22"/>
  <c r="R42" i="22" s="1"/>
  <c r="AA40" i="22"/>
  <c r="AA42" i="22" s="1"/>
  <c r="J40" i="21"/>
  <c r="J42" i="21" s="1"/>
  <c r="R40" i="21"/>
  <c r="R42" i="21" s="1"/>
  <c r="AA40" i="21"/>
  <c r="AA42" i="21" s="1"/>
  <c r="J40" i="20"/>
  <c r="J42" i="20" s="1"/>
  <c r="R40" i="20"/>
  <c r="R42" i="20" s="1"/>
  <c r="AA40" i="20"/>
  <c r="AA42" i="20" s="1"/>
  <c r="J40" i="19"/>
  <c r="J42" i="19" s="1"/>
  <c r="R40" i="19"/>
  <c r="R42" i="19" s="1"/>
  <c r="AA40" i="19"/>
  <c r="AA42" i="19" s="1"/>
  <c r="J40" i="18"/>
  <c r="J42" i="18" s="1"/>
  <c r="R40" i="18"/>
  <c r="R42" i="18" s="1"/>
  <c r="AA40" i="18"/>
  <c r="J40" i="17"/>
  <c r="R40" i="17"/>
  <c r="AA40" i="17"/>
  <c r="J40" i="16"/>
  <c r="R40" i="16"/>
  <c r="AA40" i="16"/>
  <c r="J40" i="15"/>
  <c r="R40" i="15"/>
  <c r="AA40" i="15"/>
  <c r="J40" i="14"/>
  <c r="R40" i="14"/>
  <c r="I40" i="13"/>
  <c r="Q40" i="13"/>
  <c r="Y40" i="13"/>
  <c r="H40" i="36"/>
  <c r="P40" i="36"/>
  <c r="X40" i="36"/>
  <c r="Z40" i="36" s="1"/>
  <c r="I40" i="35"/>
  <c r="Q40" i="35"/>
  <c r="Y40" i="35"/>
  <c r="J40" i="34"/>
  <c r="R40" i="34"/>
  <c r="Z39" i="34"/>
  <c r="D40" i="32"/>
  <c r="L40" i="32"/>
  <c r="L42" i="32" s="1"/>
  <c r="T40" i="32"/>
  <c r="E40" i="31"/>
  <c r="M40" i="31"/>
  <c r="U40" i="31"/>
  <c r="F40" i="30"/>
  <c r="N40" i="30"/>
  <c r="V40" i="30"/>
  <c r="H40" i="28"/>
  <c r="H42" i="28" s="1"/>
  <c r="P40" i="28"/>
  <c r="P42" i="28" s="1"/>
  <c r="X40" i="28"/>
  <c r="Z40" i="28" s="1"/>
  <c r="I40" i="27"/>
  <c r="I42" i="27" s="1"/>
  <c r="Q40" i="27"/>
  <c r="Q42" i="27" s="1"/>
  <c r="Y40" i="27"/>
  <c r="Y42" i="27" s="1"/>
  <c r="J40" i="26"/>
  <c r="R40" i="26"/>
  <c r="E40" i="25"/>
  <c r="M40" i="25"/>
  <c r="U40" i="25"/>
  <c r="D40" i="24"/>
  <c r="L40" i="24"/>
  <c r="T40" i="24"/>
  <c r="D40" i="23"/>
  <c r="L40" i="23"/>
  <c r="T40" i="23"/>
  <c r="C40" i="22"/>
  <c r="K40" i="22"/>
  <c r="S40" i="22"/>
  <c r="C40" i="21"/>
  <c r="K40" i="21"/>
  <c r="S40" i="21"/>
  <c r="C40" i="20"/>
  <c r="K40" i="20"/>
  <c r="S40" i="20"/>
  <c r="C40" i="19"/>
  <c r="K40" i="19"/>
  <c r="S40" i="19"/>
  <c r="C40" i="18"/>
  <c r="K40" i="18"/>
  <c r="S40" i="18"/>
  <c r="C40" i="17"/>
  <c r="K40" i="17"/>
  <c r="S40" i="17"/>
  <c r="S42" i="17" s="1"/>
  <c r="C40" i="16"/>
  <c r="K40" i="16"/>
  <c r="S40" i="16"/>
  <c r="C40" i="15"/>
  <c r="K40" i="15"/>
  <c r="S40" i="15"/>
  <c r="C40" i="14"/>
  <c r="C42" i="14" s="1"/>
  <c r="K40" i="14"/>
  <c r="K42" i="14" s="1"/>
  <c r="S40" i="14"/>
  <c r="S42" i="14" s="1"/>
  <c r="AA40" i="14"/>
  <c r="J40" i="13"/>
  <c r="J42" i="13" s="1"/>
  <c r="R40" i="13"/>
  <c r="R42" i="13" s="1"/>
  <c r="AA40" i="13"/>
  <c r="AA42" i="13" s="1"/>
  <c r="AA40" i="8"/>
  <c r="J40" i="7"/>
  <c r="R40" i="7"/>
  <c r="AA40" i="7"/>
  <c r="I40" i="5"/>
  <c r="Q40" i="5"/>
  <c r="Y40" i="5"/>
  <c r="E40" i="2"/>
  <c r="M40" i="2"/>
  <c r="U40" i="2"/>
  <c r="F40" i="25"/>
  <c r="N40" i="25"/>
  <c r="V40" i="25"/>
  <c r="E40" i="24"/>
  <c r="M40" i="24"/>
  <c r="U40" i="24"/>
  <c r="E40" i="23"/>
  <c r="M40" i="23"/>
  <c r="U40" i="23"/>
  <c r="D40" i="22"/>
  <c r="L40" i="22"/>
  <c r="T40" i="22"/>
  <c r="D40" i="21"/>
  <c r="L40" i="21"/>
  <c r="T40" i="21"/>
  <c r="D40" i="20"/>
  <c r="L40" i="20"/>
  <c r="T40" i="20"/>
  <c r="D40" i="19"/>
  <c r="L40" i="19"/>
  <c r="T40" i="19"/>
  <c r="D40" i="18"/>
  <c r="L40" i="18"/>
  <c r="T40" i="18"/>
  <c r="D40" i="17"/>
  <c r="L40" i="17"/>
  <c r="T40" i="17"/>
  <c r="D40" i="16"/>
  <c r="L40" i="16"/>
  <c r="T40" i="16"/>
  <c r="D40" i="15"/>
  <c r="D42" i="15" s="1"/>
  <c r="L40" i="15"/>
  <c r="L42" i="15" s="1"/>
  <c r="T40" i="15"/>
  <c r="T42" i="15" s="1"/>
  <c r="D40" i="14"/>
  <c r="L40" i="14"/>
  <c r="T40" i="14"/>
  <c r="C40" i="13"/>
  <c r="K40" i="13"/>
  <c r="S40" i="13"/>
  <c r="C40" i="12"/>
  <c r="K40" i="12"/>
  <c r="S40" i="12"/>
  <c r="C40" i="11"/>
  <c r="K40" i="11"/>
  <c r="S40" i="11"/>
  <c r="C40" i="10"/>
  <c r="K40" i="10"/>
  <c r="S40" i="10"/>
  <c r="C40" i="9"/>
  <c r="K40" i="9"/>
  <c r="S40" i="9"/>
  <c r="C40" i="8"/>
  <c r="K40" i="8"/>
  <c r="S40" i="8"/>
  <c r="I40" i="37"/>
  <c r="Q40" i="37"/>
  <c r="Y40" i="37"/>
  <c r="J40" i="36"/>
  <c r="R40" i="36"/>
  <c r="Z39" i="36"/>
  <c r="D40" i="34"/>
  <c r="L40" i="34"/>
  <c r="T40" i="34"/>
  <c r="E40" i="33"/>
  <c r="M40" i="33"/>
  <c r="U40" i="33"/>
  <c r="F40" i="32"/>
  <c r="N40" i="32"/>
  <c r="V40" i="32"/>
  <c r="H40" i="30"/>
  <c r="P40" i="30"/>
  <c r="X40" i="30"/>
  <c r="Z40" i="30" s="1"/>
  <c r="I40" i="29"/>
  <c r="Q40" i="29"/>
  <c r="Y40" i="29"/>
  <c r="J40" i="28"/>
  <c r="R40" i="28"/>
  <c r="Z39" i="28"/>
  <c r="D40" i="26"/>
  <c r="L40" i="26"/>
  <c r="T40" i="26"/>
  <c r="G40" i="25"/>
  <c r="O40" i="25"/>
  <c r="W40" i="25"/>
  <c r="F40" i="24"/>
  <c r="N40" i="24"/>
  <c r="V40" i="24"/>
  <c r="F40" i="23"/>
  <c r="N40" i="23"/>
  <c r="V40" i="23"/>
  <c r="E40" i="22"/>
  <c r="M40" i="22"/>
  <c r="U40" i="22"/>
  <c r="E40" i="21"/>
  <c r="M40" i="21"/>
  <c r="U40" i="21"/>
  <c r="E40" i="20"/>
  <c r="M40" i="20"/>
  <c r="U40" i="20"/>
  <c r="E40" i="19"/>
  <c r="M40" i="19"/>
  <c r="U40" i="19"/>
  <c r="E40" i="18"/>
  <c r="M40" i="18"/>
  <c r="U40" i="18"/>
  <c r="E40" i="17"/>
  <c r="M40" i="17"/>
  <c r="U40" i="17"/>
  <c r="E40" i="16"/>
  <c r="M40" i="16"/>
  <c r="U40" i="16"/>
  <c r="E40" i="15"/>
  <c r="M40" i="15"/>
  <c r="U40" i="15"/>
  <c r="E40" i="14"/>
  <c r="M40" i="14"/>
  <c r="U40" i="14"/>
  <c r="D40" i="13"/>
  <c r="L40" i="13"/>
  <c r="T40" i="13"/>
  <c r="H40" i="3"/>
  <c r="P40" i="3"/>
  <c r="C40" i="28"/>
  <c r="K40" i="28"/>
  <c r="S40" i="28"/>
  <c r="AA40" i="28"/>
  <c r="D40" i="27"/>
  <c r="L40" i="27"/>
  <c r="T40" i="27"/>
  <c r="U40" i="26"/>
  <c r="H40" i="25"/>
  <c r="P40" i="25"/>
  <c r="X40" i="25"/>
  <c r="Z40" i="25" s="1"/>
  <c r="G40" i="24"/>
  <c r="O40" i="24"/>
  <c r="W40" i="24"/>
  <c r="G40" i="23"/>
  <c r="O40" i="23"/>
  <c r="W40" i="23"/>
  <c r="F40" i="22"/>
  <c r="N40" i="22"/>
  <c r="V40" i="22"/>
  <c r="F40" i="21"/>
  <c r="N40" i="21"/>
  <c r="V40" i="21"/>
  <c r="F40" i="20"/>
  <c r="N40" i="20"/>
  <c r="V40" i="20"/>
  <c r="F40" i="19"/>
  <c r="N40" i="19"/>
  <c r="V40" i="19"/>
  <c r="F40" i="18"/>
  <c r="N40" i="18"/>
  <c r="V40" i="18"/>
  <c r="F40" i="17"/>
  <c r="N40" i="17"/>
  <c r="V40" i="17"/>
  <c r="F40" i="16"/>
  <c r="N40" i="16"/>
  <c r="V40" i="16"/>
  <c r="F40" i="15"/>
  <c r="N40" i="15"/>
  <c r="V40" i="15"/>
  <c r="F40" i="14"/>
  <c r="N40" i="14"/>
  <c r="V40" i="14"/>
  <c r="E40" i="13"/>
  <c r="M40" i="13"/>
  <c r="U40" i="13"/>
  <c r="D40" i="12"/>
  <c r="L40" i="12"/>
  <c r="T40" i="12"/>
  <c r="D40" i="11"/>
  <c r="L40" i="11"/>
  <c r="T40" i="11"/>
  <c r="D40" i="10"/>
  <c r="L40" i="10"/>
  <c r="T40" i="10"/>
  <c r="D40" i="9"/>
  <c r="L40" i="9"/>
  <c r="T40" i="9"/>
  <c r="D40" i="8"/>
  <c r="L40" i="8"/>
  <c r="T40" i="8"/>
  <c r="K40" i="7"/>
  <c r="S40" i="7"/>
  <c r="F40" i="4"/>
  <c r="N40" i="4"/>
  <c r="V40" i="4"/>
  <c r="I40" i="3"/>
  <c r="Q40" i="3"/>
  <c r="Y40" i="3"/>
  <c r="F40" i="2"/>
  <c r="N40" i="2"/>
  <c r="V40" i="2"/>
  <c r="E40" i="12"/>
  <c r="M40" i="12"/>
  <c r="U40" i="12"/>
  <c r="E40" i="11"/>
  <c r="M40" i="11"/>
  <c r="U40" i="11"/>
  <c r="E40" i="10"/>
  <c r="M40" i="10"/>
  <c r="U40" i="10"/>
  <c r="E40" i="9"/>
  <c r="M40" i="9"/>
  <c r="U40" i="9"/>
  <c r="E40" i="8"/>
  <c r="M40" i="8"/>
  <c r="U40" i="8"/>
  <c r="D40" i="7"/>
  <c r="L40" i="7"/>
  <c r="T40" i="7"/>
  <c r="J40" i="6"/>
  <c r="R40" i="6"/>
  <c r="G40" i="4"/>
  <c r="O40" i="4"/>
  <c r="W40" i="4"/>
  <c r="AA40" i="3"/>
  <c r="G40" i="2"/>
  <c r="O40" i="2"/>
  <c r="W40" i="2"/>
  <c r="F40" i="12"/>
  <c r="N40" i="12"/>
  <c r="V40" i="12"/>
  <c r="F40" i="11"/>
  <c r="N40" i="11"/>
  <c r="V40" i="11"/>
  <c r="F40" i="10"/>
  <c r="N40" i="10"/>
  <c r="V40" i="10"/>
  <c r="F40" i="9"/>
  <c r="N40" i="9"/>
  <c r="V40" i="9"/>
  <c r="F40" i="8"/>
  <c r="N40" i="8"/>
  <c r="V40" i="8"/>
  <c r="E40" i="7"/>
  <c r="M40" i="7"/>
  <c r="U40" i="7"/>
  <c r="C40" i="6"/>
  <c r="K40" i="6"/>
  <c r="S40" i="6"/>
  <c r="AA40" i="6"/>
  <c r="D40" i="5"/>
  <c r="L40" i="5"/>
  <c r="T40" i="5"/>
  <c r="X40" i="2"/>
  <c r="Z40" i="2" s="1"/>
  <c r="G40" i="12"/>
  <c r="O40" i="12"/>
  <c r="W40" i="12"/>
  <c r="G40" i="11"/>
  <c r="O40" i="11"/>
  <c r="W40" i="11"/>
  <c r="G40" i="10"/>
  <c r="O40" i="10"/>
  <c r="W40" i="10"/>
  <c r="G40" i="9"/>
  <c r="O40" i="9"/>
  <c r="W40" i="9"/>
  <c r="G40" i="8"/>
  <c r="O40" i="8"/>
  <c r="W40" i="8"/>
  <c r="F40" i="7"/>
  <c r="N40" i="7"/>
  <c r="V40" i="7"/>
  <c r="D40" i="6"/>
  <c r="L40" i="6"/>
  <c r="T40" i="6"/>
  <c r="E40" i="5"/>
  <c r="M40" i="5"/>
  <c r="U40" i="5"/>
  <c r="D40" i="3"/>
  <c r="L40" i="3"/>
  <c r="T40" i="3"/>
  <c r="I40" i="2"/>
  <c r="Q40" i="2"/>
  <c r="Y40" i="2"/>
  <c r="H40" i="12"/>
  <c r="P40" i="12"/>
  <c r="H40" i="11"/>
  <c r="P40" i="11"/>
  <c r="H40" i="10"/>
  <c r="P40" i="10"/>
  <c r="H40" i="9"/>
  <c r="P40" i="9"/>
  <c r="H40" i="8"/>
  <c r="P40" i="8"/>
  <c r="X40" i="8"/>
  <c r="O40" i="7"/>
  <c r="W40" i="7"/>
  <c r="J40" i="4"/>
  <c r="J42" i="4" s="1"/>
  <c r="R40" i="4"/>
  <c r="E40" i="3"/>
  <c r="M40" i="3"/>
  <c r="U40" i="3"/>
  <c r="J40" i="2"/>
  <c r="R40" i="2"/>
  <c r="Z39" i="2"/>
  <c r="I40" i="12"/>
  <c r="Q40" i="12"/>
  <c r="Y40" i="12"/>
  <c r="I40" i="11"/>
  <c r="Q40" i="11"/>
  <c r="Y40" i="11"/>
  <c r="I40" i="10"/>
  <c r="Q40" i="10"/>
  <c r="Y40" i="10"/>
  <c r="I40" i="9"/>
  <c r="Q40" i="9"/>
  <c r="Y40" i="9"/>
  <c r="I40" i="8"/>
  <c r="Q40" i="8"/>
  <c r="Y40" i="8"/>
  <c r="Z40" i="8" s="1"/>
  <c r="H40" i="7"/>
  <c r="P40" i="7"/>
  <c r="F40" i="6"/>
  <c r="N40" i="6"/>
  <c r="V40" i="6"/>
  <c r="C40" i="4"/>
  <c r="K40" i="4"/>
  <c r="S40" i="4"/>
  <c r="AA40" i="4"/>
  <c r="C40" i="2"/>
  <c r="K40" i="2"/>
  <c r="S40" i="2"/>
  <c r="AA40" i="2"/>
  <c r="J40" i="12"/>
  <c r="J42" i="12" s="1"/>
  <c r="R40" i="12"/>
  <c r="R42" i="12" s="1"/>
  <c r="AA40" i="12"/>
  <c r="AA42" i="12" s="1"/>
  <c r="J40" i="11"/>
  <c r="J42" i="11" s="1"/>
  <c r="R40" i="11"/>
  <c r="R42" i="11" s="1"/>
  <c r="AA40" i="11"/>
  <c r="AA42" i="11" s="1"/>
  <c r="J40" i="10"/>
  <c r="J42" i="10" s="1"/>
  <c r="R40" i="10"/>
  <c r="R42" i="10" s="1"/>
  <c r="AA40" i="10"/>
  <c r="AA42" i="10" s="1"/>
  <c r="J40" i="9"/>
  <c r="J42" i="9" s="1"/>
  <c r="R40" i="9"/>
  <c r="R42" i="9" s="1"/>
  <c r="AA40" i="9"/>
  <c r="J40" i="8"/>
  <c r="R40" i="8"/>
  <c r="Z39" i="8"/>
  <c r="I40" i="7"/>
  <c r="Q40" i="7"/>
  <c r="Y40" i="7"/>
  <c r="G40" i="6"/>
  <c r="O40" i="6"/>
  <c r="W40" i="6"/>
  <c r="H40" i="5"/>
  <c r="P40" i="5"/>
  <c r="Z48" i="40"/>
  <c r="Z48" i="39"/>
  <c r="Z48" i="2"/>
  <c r="Z39" i="40"/>
  <c r="Z39" i="39"/>
  <c r="X40" i="39"/>
  <c r="X40" i="37"/>
  <c r="Z40" i="37" s="1"/>
  <c r="X40" i="35"/>
  <c r="Z40" i="35" s="1"/>
  <c r="X40" i="33"/>
  <c r="X40" i="31"/>
  <c r="Z40" i="31" s="1"/>
  <c r="X40" i="29"/>
  <c r="Z40" i="29" s="1"/>
  <c r="X40" i="27"/>
  <c r="Z40" i="27" s="1"/>
  <c r="X40" i="24"/>
  <c r="Z40" i="24" s="1"/>
  <c r="X40" i="22"/>
  <c r="Z40" i="22" s="1"/>
  <c r="X40" i="20"/>
  <c r="X40" i="18"/>
  <c r="Z40" i="18" s="1"/>
  <c r="X40" i="16"/>
  <c r="Z40" i="16" s="1"/>
  <c r="X40" i="21"/>
  <c r="Z40" i="21" s="1"/>
  <c r="X40" i="19"/>
  <c r="Z40" i="19" s="1"/>
  <c r="X40" i="17"/>
  <c r="Z40" i="17" s="1"/>
  <c r="X40" i="15"/>
  <c r="Z40" i="15" s="1"/>
  <c r="X40" i="12"/>
  <c r="Z40" i="12" s="1"/>
  <c r="X40" i="10"/>
  <c r="Z40" i="10" s="1"/>
  <c r="X40" i="13"/>
  <c r="Z40" i="13" s="1"/>
  <c r="X40" i="11"/>
  <c r="Z40" i="11" s="1"/>
  <c r="X40" i="9"/>
  <c r="Z40" i="9" s="1"/>
  <c r="X40" i="7"/>
  <c r="Z40" i="7" s="1"/>
  <c r="X40" i="5"/>
  <c r="Z40" i="5" s="1"/>
  <c r="X40" i="3"/>
  <c r="Z40" i="3" s="1"/>
  <c r="X25" i="37"/>
  <c r="X25" i="1"/>
  <c r="X25" i="39"/>
  <c r="Z24" i="33"/>
  <c r="Z24" i="31"/>
  <c r="Z24" i="29"/>
  <c r="Z24" i="27"/>
  <c r="Z25" i="26"/>
  <c r="X25" i="25"/>
  <c r="X25" i="23"/>
  <c r="X25" i="21"/>
  <c r="X25" i="19"/>
  <c r="X25" i="17"/>
  <c r="X25" i="24"/>
  <c r="X25" i="22"/>
  <c r="X25" i="20"/>
  <c r="Z24" i="14"/>
  <c r="X25" i="12"/>
  <c r="X25" i="10"/>
  <c r="X25" i="8"/>
  <c r="X25" i="6"/>
  <c r="X25" i="13"/>
  <c r="X25" i="11"/>
  <c r="X25" i="9"/>
  <c r="X25" i="7"/>
  <c r="X25" i="5"/>
  <c r="X25" i="3"/>
  <c r="U42" i="8" l="1"/>
  <c r="P42" i="22"/>
  <c r="Z25" i="30"/>
  <c r="X42" i="30"/>
  <c r="Z42" i="30" s="1"/>
  <c r="R42" i="4"/>
  <c r="Q42" i="12"/>
  <c r="E42" i="17"/>
  <c r="V42" i="23"/>
  <c r="K42" i="28"/>
  <c r="E42" i="19"/>
  <c r="M42" i="22"/>
  <c r="D42" i="27"/>
  <c r="G42" i="13"/>
  <c r="J42" i="16"/>
  <c r="I42" i="16"/>
  <c r="K42" i="24"/>
  <c r="T42" i="29"/>
  <c r="J42" i="31"/>
  <c r="D42" i="34"/>
  <c r="X42" i="2"/>
  <c r="L42" i="33"/>
  <c r="Z25" i="8"/>
  <c r="X42" i="8"/>
  <c r="Z25" i="17"/>
  <c r="X42" i="17"/>
  <c r="Z42" i="17" s="1"/>
  <c r="P42" i="3"/>
  <c r="Z25" i="19"/>
  <c r="X42" i="19"/>
  <c r="O42" i="2"/>
  <c r="M42" i="3"/>
  <c r="V42" i="6"/>
  <c r="L42" i="3"/>
  <c r="E42" i="8"/>
  <c r="L42" i="9"/>
  <c r="C42" i="8"/>
  <c r="W42" i="17"/>
  <c r="H42" i="19"/>
  <c r="Q42" i="10"/>
  <c r="Y42" i="13"/>
  <c r="F42" i="23"/>
  <c r="Q42" i="26"/>
  <c r="H42" i="7"/>
  <c r="H42" i="11"/>
  <c r="M42" i="20"/>
  <c r="E42" i="25"/>
  <c r="J42" i="28"/>
  <c r="O42" i="6"/>
  <c r="W42" i="9"/>
  <c r="G42" i="11"/>
  <c r="P42" i="14"/>
  <c r="C42" i="17"/>
  <c r="T42" i="23"/>
  <c r="V42" i="12"/>
  <c r="R42" i="17"/>
  <c r="D42" i="29"/>
  <c r="F42" i="32"/>
  <c r="T42" i="11"/>
  <c r="D42" i="13"/>
  <c r="N42" i="17"/>
  <c r="O42" i="25"/>
  <c r="Y42" i="35"/>
  <c r="Z25" i="10"/>
  <c r="X42" i="10"/>
  <c r="Z42" i="10" s="1"/>
  <c r="Z25" i="12"/>
  <c r="X42" i="12"/>
  <c r="Z42" i="12" s="1"/>
  <c r="Z25" i="39"/>
  <c r="X42" i="39"/>
  <c r="Z40" i="33"/>
  <c r="G42" i="2"/>
  <c r="K42" i="6"/>
  <c r="S42" i="12"/>
  <c r="D42" i="14"/>
  <c r="K42" i="26"/>
  <c r="V42" i="32"/>
  <c r="I42" i="10"/>
  <c r="F42" i="18"/>
  <c r="V42" i="24"/>
  <c r="U42" i="27"/>
  <c r="P42" i="8"/>
  <c r="P42" i="12"/>
  <c r="M42" i="23"/>
  <c r="X42" i="26"/>
  <c r="W42" i="4"/>
  <c r="G42" i="6"/>
  <c r="O42" i="9"/>
  <c r="W42" i="12"/>
  <c r="T42" i="18"/>
  <c r="D42" i="20"/>
  <c r="W42" i="26"/>
  <c r="R42" i="32"/>
  <c r="N42" i="12"/>
  <c r="Z25" i="15"/>
  <c r="X42" i="15"/>
  <c r="Z42" i="15" s="1"/>
  <c r="J42" i="17"/>
  <c r="S42" i="20"/>
  <c r="C42" i="22"/>
  <c r="K42" i="25"/>
  <c r="AA42" i="30"/>
  <c r="U42" i="33"/>
  <c r="F42" i="35"/>
  <c r="R42" i="39"/>
  <c r="C42" i="36"/>
  <c r="Z25" i="4"/>
  <c r="X42" i="4"/>
  <c r="Z42" i="4" s="1"/>
  <c r="Z25" i="3"/>
  <c r="X42" i="3"/>
  <c r="Z25" i="5"/>
  <c r="X42" i="5"/>
  <c r="Z25" i="21"/>
  <c r="X42" i="21"/>
  <c r="I42" i="9"/>
  <c r="V42" i="9"/>
  <c r="U42" i="9"/>
  <c r="T42" i="7"/>
  <c r="N42" i="21"/>
  <c r="Z25" i="7"/>
  <c r="X42" i="7"/>
  <c r="Z42" i="7" s="1"/>
  <c r="Z25" i="2"/>
  <c r="Z25" i="23"/>
  <c r="X42" i="23"/>
  <c r="Z42" i="23" s="1"/>
  <c r="Z25" i="1"/>
  <c r="X42" i="1"/>
  <c r="Z42" i="1" s="1"/>
  <c r="Z25" i="6"/>
  <c r="X42" i="6"/>
  <c r="Z42" i="6" s="1"/>
  <c r="Z40" i="20"/>
  <c r="C42" i="34"/>
  <c r="E42" i="10"/>
  <c r="M42" i="13"/>
  <c r="E42" i="16"/>
  <c r="N42" i="34"/>
  <c r="Z25" i="24"/>
  <c r="X42" i="24"/>
  <c r="Z25" i="37"/>
  <c r="X42" i="37"/>
  <c r="Z42" i="37" s="1"/>
  <c r="Z25" i="20"/>
  <c r="X42" i="20"/>
  <c r="Z42" i="20" s="1"/>
  <c r="Q42" i="5"/>
  <c r="M42" i="7"/>
  <c r="Q42" i="17"/>
  <c r="R42" i="34"/>
  <c r="Z25" i="9"/>
  <c r="X42" i="9"/>
  <c r="Z25" i="25"/>
  <c r="X42" i="25"/>
  <c r="Z42" i="25" s="1"/>
  <c r="Z25" i="11"/>
  <c r="X42" i="11"/>
  <c r="Z42" i="11" s="1"/>
  <c r="Z40" i="39"/>
  <c r="I42" i="2"/>
  <c r="Y42" i="8"/>
  <c r="U42" i="2"/>
  <c r="T42" i="8"/>
  <c r="Z25" i="13"/>
  <c r="X42" i="13"/>
  <c r="Z25" i="22"/>
  <c r="X42" i="22"/>
  <c r="Z42" i="22" s="1"/>
  <c r="M42" i="35"/>
  <c r="Q42" i="18"/>
  <c r="Y42" i="21"/>
  <c r="L42" i="26"/>
  <c r="Z25" i="31"/>
  <c r="X42" i="31"/>
  <c r="Z42" i="31" s="1"/>
  <c r="Z25" i="35"/>
  <c r="X42" i="35"/>
  <c r="Z42" i="35" s="1"/>
  <c r="AA42" i="9"/>
  <c r="Y42" i="2"/>
  <c r="Q42" i="7"/>
  <c r="V42" i="4"/>
  <c r="F42" i="6"/>
  <c r="N42" i="9"/>
  <c r="M42" i="9"/>
  <c r="L42" i="7"/>
  <c r="S42" i="4"/>
  <c r="C42" i="6"/>
  <c r="K42" i="9"/>
  <c r="K42" i="12"/>
  <c r="U42" i="15"/>
  <c r="G42" i="17"/>
  <c r="P42" i="20"/>
  <c r="C42" i="26"/>
  <c r="Y42" i="11"/>
  <c r="I42" i="13"/>
  <c r="L42" i="16"/>
  <c r="V42" i="19"/>
  <c r="F42" i="21"/>
  <c r="N42" i="24"/>
  <c r="M42" i="27"/>
  <c r="F42" i="30"/>
  <c r="H42" i="8"/>
  <c r="H42" i="12"/>
  <c r="AA42" i="16"/>
  <c r="M42" i="18"/>
  <c r="U42" i="21"/>
  <c r="E42" i="23"/>
  <c r="P42" i="26"/>
  <c r="L42" i="31"/>
  <c r="O42" i="4"/>
  <c r="W42" i="7"/>
  <c r="G42" i="9"/>
  <c r="O42" i="12"/>
  <c r="Y42" i="15"/>
  <c r="L42" i="18"/>
  <c r="T42" i="21"/>
  <c r="D42" i="23"/>
  <c r="O42" i="26"/>
  <c r="V42" i="10"/>
  <c r="F42" i="12"/>
  <c r="P42" i="15"/>
  <c r="AA42" i="18"/>
  <c r="K42" i="20"/>
  <c r="S42" i="23"/>
  <c r="C42" i="25"/>
  <c r="S42" i="30"/>
  <c r="M42" i="33"/>
  <c r="T42" i="37"/>
  <c r="J42" i="39"/>
  <c r="D42" i="33"/>
  <c r="T42" i="36"/>
  <c r="Z25" i="40"/>
  <c r="X42" i="40"/>
  <c r="Z42" i="40" s="1"/>
  <c r="I42" i="17"/>
  <c r="U42" i="26"/>
  <c r="J42" i="34"/>
  <c r="R42" i="37"/>
  <c r="Z25" i="16"/>
  <c r="X42" i="16"/>
  <c r="Z42" i="16" s="1"/>
  <c r="I42" i="18"/>
  <c r="Q42" i="21"/>
  <c r="Y42" i="24"/>
  <c r="D42" i="26"/>
  <c r="P42" i="31"/>
  <c r="H42" i="38"/>
  <c r="U42" i="11"/>
  <c r="E42" i="13"/>
  <c r="O42" i="16"/>
  <c r="H42" i="34"/>
  <c r="V42" i="39"/>
  <c r="L42" i="11"/>
  <c r="U42" i="14"/>
  <c r="F42" i="17"/>
  <c r="O42" i="20"/>
  <c r="W42" i="23"/>
  <c r="G42" i="25"/>
  <c r="F42" i="31"/>
  <c r="Q42" i="35"/>
  <c r="U42" i="39"/>
  <c r="R42" i="6"/>
  <c r="F42" i="34"/>
  <c r="L42" i="39"/>
  <c r="Q42" i="2"/>
  <c r="Y42" i="5"/>
  <c r="I42" i="7"/>
  <c r="N42" i="4"/>
  <c r="V42" i="7"/>
  <c r="F42" i="9"/>
  <c r="U42" i="7"/>
  <c r="E42" i="9"/>
  <c r="T42" i="5"/>
  <c r="D42" i="7"/>
  <c r="K42" i="4"/>
  <c r="S42" i="7"/>
  <c r="C42" i="9"/>
  <c r="S42" i="10"/>
  <c r="C42" i="12"/>
  <c r="M42" i="15"/>
  <c r="Z25" i="18"/>
  <c r="X42" i="18"/>
  <c r="Z42" i="18" s="1"/>
  <c r="H42" i="20"/>
  <c r="Y42" i="29"/>
  <c r="Y42" i="3"/>
  <c r="Q42" i="11"/>
  <c r="AA42" i="14"/>
  <c r="D42" i="16"/>
  <c r="N42" i="19"/>
  <c r="V42" i="22"/>
  <c r="F42" i="24"/>
  <c r="E42" i="27"/>
  <c r="U42" i="31"/>
  <c r="P42" i="5"/>
  <c r="P42" i="9"/>
  <c r="P42" i="13"/>
  <c r="S42" i="16"/>
  <c r="E42" i="18"/>
  <c r="M42" i="21"/>
  <c r="U42" i="24"/>
  <c r="H42" i="26"/>
  <c r="D42" i="31"/>
  <c r="G42" i="4"/>
  <c r="O42" i="7"/>
  <c r="W42" i="10"/>
  <c r="G42" i="12"/>
  <c r="Q42" i="15"/>
  <c r="D42" i="18"/>
  <c r="L42" i="21"/>
  <c r="T42" i="24"/>
  <c r="U42" i="29"/>
  <c r="N42" i="10"/>
  <c r="V42" i="13"/>
  <c r="H42" i="15"/>
  <c r="S42" i="18"/>
  <c r="C42" i="20"/>
  <c r="K42" i="23"/>
  <c r="V42" i="26"/>
  <c r="K42" i="30"/>
  <c r="E42" i="33"/>
  <c r="L42" i="37"/>
  <c r="AA42" i="34"/>
  <c r="L42" i="36"/>
  <c r="J42" i="37"/>
  <c r="P42" i="16"/>
  <c r="Y42" i="19"/>
  <c r="I42" i="21"/>
  <c r="Q42" i="24"/>
  <c r="Z25" i="27"/>
  <c r="X42" i="27"/>
  <c r="Z42" i="27" s="1"/>
  <c r="H42" i="31"/>
  <c r="R42" i="36"/>
  <c r="V42" i="40"/>
  <c r="M42" i="11"/>
  <c r="V42" i="14"/>
  <c r="G42" i="16"/>
  <c r="R42" i="35"/>
  <c r="N42" i="39"/>
  <c r="D42" i="11"/>
  <c r="M42" i="14"/>
  <c r="W42" i="18"/>
  <c r="G42" i="20"/>
  <c r="O42" i="23"/>
  <c r="R42" i="26"/>
  <c r="Z25" i="33"/>
  <c r="X42" i="33"/>
  <c r="I42" i="35"/>
  <c r="M42" i="39"/>
  <c r="W42" i="36"/>
  <c r="D42" i="39"/>
  <c r="AA42" i="2"/>
  <c r="C42" i="4"/>
  <c r="K42" i="7"/>
  <c r="K42" i="10"/>
  <c r="S42" i="13"/>
  <c r="E42" i="15"/>
  <c r="P42" i="18"/>
  <c r="P42" i="21"/>
  <c r="Q42" i="29"/>
  <c r="Q42" i="3"/>
  <c r="I42" i="11"/>
  <c r="J42" i="14"/>
  <c r="U42" i="17"/>
  <c r="F42" i="19"/>
  <c r="N42" i="22"/>
  <c r="V42" i="25"/>
  <c r="AA42" i="28"/>
  <c r="M42" i="31"/>
  <c r="H42" i="5"/>
  <c r="H42" i="9"/>
  <c r="H42" i="13"/>
  <c r="K42" i="16"/>
  <c r="U42" i="19"/>
  <c r="E42" i="21"/>
  <c r="M42" i="24"/>
  <c r="T42" i="27"/>
  <c r="AA42" i="32"/>
  <c r="O42" i="10"/>
  <c r="W42" i="13"/>
  <c r="I42" i="15"/>
  <c r="T42" i="19"/>
  <c r="D42" i="21"/>
  <c r="L42" i="24"/>
  <c r="M42" i="29"/>
  <c r="F42" i="10"/>
  <c r="N42" i="13"/>
  <c r="Y42" i="16"/>
  <c r="K42" i="18"/>
  <c r="S42" i="21"/>
  <c r="C42" i="23"/>
  <c r="N42" i="26"/>
  <c r="C42" i="30"/>
  <c r="T42" i="34"/>
  <c r="D42" i="37"/>
  <c r="P42" i="1"/>
  <c r="S42" i="34"/>
  <c r="D42" i="36"/>
  <c r="Y42" i="31"/>
  <c r="H42" i="16"/>
  <c r="Q42" i="19"/>
  <c r="Y42" i="22"/>
  <c r="I42" i="24"/>
  <c r="P42" i="27"/>
  <c r="S42" i="32"/>
  <c r="J42" i="36"/>
  <c r="N42" i="40"/>
  <c r="E42" i="11"/>
  <c r="N42" i="14"/>
  <c r="J42" i="32"/>
  <c r="J42" i="35"/>
  <c r="F42" i="39"/>
  <c r="L42" i="38"/>
  <c r="T42" i="12"/>
  <c r="E42" i="14"/>
  <c r="O42" i="18"/>
  <c r="W42" i="21"/>
  <c r="G42" i="23"/>
  <c r="J42" i="26"/>
  <c r="P42" i="33"/>
  <c r="Z25" i="36"/>
  <c r="X42" i="36"/>
  <c r="Z42" i="36" s="1"/>
  <c r="E42" i="39"/>
  <c r="O42" i="36"/>
  <c r="AA42" i="40"/>
  <c r="I42" i="5"/>
  <c r="Q42" i="8"/>
  <c r="N42" i="2"/>
  <c r="F42" i="7"/>
  <c r="M42" i="2"/>
  <c r="U42" i="5"/>
  <c r="E42" i="7"/>
  <c r="D42" i="5"/>
  <c r="L42" i="8"/>
  <c r="S42" i="2"/>
  <c r="C42" i="10"/>
  <c r="K42" i="13"/>
  <c r="V42" i="16"/>
  <c r="H42" i="18"/>
  <c r="H42" i="21"/>
  <c r="P42" i="25"/>
  <c r="I42" i="29"/>
  <c r="I42" i="3"/>
  <c r="Y42" i="12"/>
  <c r="AA42" i="15"/>
  <c r="M42" i="17"/>
  <c r="V42" i="20"/>
  <c r="F42" i="22"/>
  <c r="N42" i="25"/>
  <c r="S42" i="28"/>
  <c r="E42" i="31"/>
  <c r="P42" i="6"/>
  <c r="P42" i="10"/>
  <c r="Y42" i="14"/>
  <c r="C42" i="16"/>
  <c r="M42" i="19"/>
  <c r="U42" i="22"/>
  <c r="E42" i="24"/>
  <c r="L42" i="27"/>
  <c r="W42" i="8"/>
  <c r="G42" i="10"/>
  <c r="O42" i="13"/>
  <c r="R42" i="16"/>
  <c r="L42" i="19"/>
  <c r="T42" i="22"/>
  <c r="D42" i="24"/>
  <c r="E42" i="29"/>
  <c r="V42" i="11"/>
  <c r="F42" i="13"/>
  <c r="Q42" i="16"/>
  <c r="C42" i="18"/>
  <c r="K42" i="21"/>
  <c r="S42" i="24"/>
  <c r="F42" i="26"/>
  <c r="R42" i="31"/>
  <c r="L42" i="34"/>
  <c r="AA42" i="38"/>
  <c r="H42" i="1"/>
  <c r="W42" i="30"/>
  <c r="K42" i="34"/>
  <c r="R42" i="38"/>
  <c r="Q42" i="31"/>
  <c r="I42" i="19"/>
  <c r="Q42" i="22"/>
  <c r="Y42" i="25"/>
  <c r="H42" i="27"/>
  <c r="K42" i="32"/>
  <c r="Y42" i="37"/>
  <c r="F42" i="40"/>
  <c r="AA42" i="6"/>
  <c r="T42" i="38"/>
  <c r="U42" i="12"/>
  <c r="F42" i="14"/>
  <c r="Y42" i="33"/>
  <c r="P42" i="37"/>
  <c r="T42" i="1"/>
  <c r="L42" i="12"/>
  <c r="V42" i="15"/>
  <c r="G42" i="18"/>
  <c r="O42" i="21"/>
  <c r="W42" i="24"/>
  <c r="Z25" i="29"/>
  <c r="X42" i="29"/>
  <c r="Z42" i="29" s="1"/>
  <c r="H42" i="33"/>
  <c r="P42" i="36"/>
  <c r="T42" i="40"/>
  <c r="Z25" i="32"/>
  <c r="X42" i="32"/>
  <c r="Z42" i="32" s="1"/>
  <c r="G42" i="36"/>
  <c r="S42" i="40"/>
  <c r="J42" i="6"/>
  <c r="D42" i="38"/>
  <c r="P42" i="17"/>
  <c r="Y42" i="20"/>
  <c r="I42" i="22"/>
  <c r="C42" i="32"/>
  <c r="Q42" i="37"/>
  <c r="AA42" i="7"/>
  <c r="M42" i="12"/>
  <c r="W42" i="15"/>
  <c r="Q42" i="33"/>
  <c r="T42" i="10"/>
  <c r="D42" i="12"/>
  <c r="N42" i="15"/>
  <c r="W42" i="19"/>
  <c r="G42" i="21"/>
  <c r="O42" i="24"/>
  <c r="P42" i="29"/>
  <c r="W42" i="34"/>
  <c r="H42" i="36"/>
  <c r="L42" i="40"/>
  <c r="V42" i="37"/>
  <c r="R42" i="7"/>
  <c r="Z40" i="6"/>
  <c r="H42" i="3"/>
  <c r="Y42" i="9"/>
  <c r="W42" i="2"/>
  <c r="U42" i="3"/>
  <c r="N42" i="8"/>
  <c r="T42" i="3"/>
  <c r="E42" i="5"/>
  <c r="M42" i="8"/>
  <c r="L42" i="6"/>
  <c r="T42" i="9"/>
  <c r="C42" i="2"/>
  <c r="K42" i="8"/>
  <c r="R42" i="2"/>
  <c r="K42" i="11"/>
  <c r="T42" i="14"/>
  <c r="F42" i="16"/>
  <c r="P42" i="19"/>
  <c r="H42" i="22"/>
  <c r="AA42" i="26"/>
  <c r="P42" i="30"/>
  <c r="Y42" i="10"/>
  <c r="I42" i="12"/>
  <c r="K42" i="15"/>
  <c r="V42" i="18"/>
  <c r="F42" i="20"/>
  <c r="N42" i="23"/>
  <c r="Y42" i="26"/>
  <c r="C42" i="28"/>
  <c r="P42" i="7"/>
  <c r="P42" i="11"/>
  <c r="I42" i="14"/>
  <c r="L42" i="17"/>
  <c r="U42" i="20"/>
  <c r="E42" i="22"/>
  <c r="M42" i="25"/>
  <c r="R42" i="28"/>
  <c r="W42" i="6"/>
  <c r="G42" i="8"/>
  <c r="O42" i="11"/>
  <c r="Z25" i="14"/>
  <c r="X42" i="14"/>
  <c r="Z42" i="14" s="1"/>
  <c r="K42" i="17"/>
  <c r="T42" i="20"/>
  <c r="D42" i="22"/>
  <c r="L42" i="25"/>
  <c r="L42" i="30"/>
  <c r="F42" i="11"/>
  <c r="O42" i="14"/>
  <c r="AA42" i="17"/>
  <c r="K42" i="19"/>
  <c r="S42" i="22"/>
  <c r="C42" i="24"/>
  <c r="L42" i="29"/>
  <c r="N42" i="32"/>
  <c r="V42" i="35"/>
  <c r="K42" i="38"/>
  <c r="G42" i="30"/>
  <c r="U42" i="35"/>
  <c r="Y42" i="39"/>
  <c r="S42" i="36"/>
  <c r="H42" i="17"/>
  <c r="Q42" i="20"/>
  <c r="Y42" i="23"/>
  <c r="I42" i="25"/>
  <c r="N42" i="28"/>
  <c r="R42" i="33"/>
  <c r="I42" i="37"/>
  <c r="J42" i="7"/>
  <c r="U42" i="10"/>
  <c r="E42" i="12"/>
  <c r="O42" i="15"/>
  <c r="I42" i="33"/>
  <c r="W42" i="38"/>
  <c r="D42" i="1"/>
  <c r="L42" i="10"/>
  <c r="T42" i="13"/>
  <c r="F42" i="15"/>
  <c r="O42" i="19"/>
  <c r="W42" i="22"/>
  <c r="G42" i="24"/>
  <c r="H42" i="29"/>
  <c r="O42" i="34"/>
  <c r="V42" i="38"/>
  <c r="D42" i="40"/>
  <c r="U42" i="16"/>
  <c r="N42" i="37"/>
  <c r="AA42" i="8"/>
  <c r="R42" i="25"/>
  <c r="X42" i="28"/>
  <c r="Z42" i="28" s="1"/>
  <c r="Z25" i="28"/>
  <c r="K42" i="36"/>
  <c r="Y42" i="18"/>
  <c r="I42" i="20"/>
  <c r="Q42" i="23"/>
  <c r="T42" i="26"/>
  <c r="F42" i="28"/>
  <c r="J42" i="33"/>
  <c r="Z25" i="38"/>
  <c r="X42" i="38"/>
  <c r="Z42" i="38" s="1"/>
  <c r="R42" i="8"/>
  <c r="M42" i="10"/>
  <c r="U42" i="13"/>
  <c r="Z25" i="34"/>
  <c r="X42" i="34"/>
  <c r="Z42" i="34" s="1"/>
  <c r="O42" i="38"/>
  <c r="D42" i="10"/>
  <c r="L42" i="13"/>
  <c r="V42" i="17"/>
  <c r="G42" i="19"/>
  <c r="O42" i="22"/>
  <c r="W42" i="25"/>
  <c r="G42" i="34"/>
  <c r="N42" i="38"/>
  <c r="M42" i="16"/>
  <c r="V42" i="34"/>
  <c r="F42" i="37"/>
  <c r="R42" i="1"/>
  <c r="J42" i="8"/>
  <c r="Z42" i="8" l="1"/>
  <c r="Z42" i="9"/>
  <c r="Z42" i="21"/>
  <c r="Z42" i="24"/>
  <c r="Z42" i="5"/>
  <c r="Z42" i="19"/>
  <c r="Z42" i="2"/>
  <c r="Z42" i="39"/>
  <c r="Z42" i="33"/>
  <c r="Z42" i="3"/>
  <c r="Z42" i="26"/>
  <c r="Z42" i="13"/>
</calcChain>
</file>

<file path=xl/sharedStrings.xml><?xml version="1.0" encoding="utf-8"?>
<sst xmlns="http://schemas.openxmlformats.org/spreadsheetml/2006/main" count="4800" uniqueCount="114">
  <si>
    <t>Eastern Cape: Buffalo City (BUF) - Table C6 Quarterly Budget Statement - Financial Position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</si>
  <si>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</si>
  <si>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</si>
  <si>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</si>
  <si>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</si>
  <si>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</si>
  <si>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</si>
  <si>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</si>
  <si>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</si>
  <si>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</si>
  <si>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</si>
  <si>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</si>
  <si>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</si>
  <si>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</si>
  <si>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</si>
  <si>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</si>
  <si>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</si>
  <si>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</si>
  <si>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</si>
  <si>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</si>
  <si>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</si>
  <si>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</si>
  <si>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</si>
  <si>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</si>
  <si>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</si>
  <si>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</si>
  <si>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</si>
  <si>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</si>
  <si>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</si>
  <si>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</si>
  <si>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</si>
  <si>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</si>
  <si>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</si>
  <si>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</si>
  <si>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</si>
  <si>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</si>
  <si>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</si>
  <si>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</si>
  <si>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</si>
  <si>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</si>
  <si>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</si>
  <si>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</si>
  <si>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</si>
  <si>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</si>
  <si>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</si>
  <si>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</si>
  <si>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</si>
  <si>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</si>
  <si>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</si>
  <si>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</si>
  <si>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</si>
  <si>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</si>
  <si>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</si>
  <si>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</si>
  <si>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</si>
  <si>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</si>
  <si>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</si>
  <si>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</si>
  <si>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</si>
  <si>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</si>
  <si>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</si>
  <si>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</si>
  <si>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</si>
  <si>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</si>
  <si>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</si>
  <si>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</si>
  <si>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</si>
  <si>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</si>
  <si>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</si>
  <si>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</si>
  <si>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</si>
  <si>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Waste water management                             ) for 4th Quarter ended 30 June 2022 (Figures Finalised as at 2022/08/09)</t>
  </si>
  <si>
    <t>Eastern Cape: Dr Beyers Naude (EC101) - Table C6 Quarterly Budget Statement - Financial Position ( Waste water management                             ) for 4th Quarter ended 30 June 2022 (Figures Finalised as at 2022/08/09)</t>
  </si>
  <si>
    <t>Eastern Cape: Blue Crane Route (EC102) - Table C6 Quarterly Budget Statement - Financial Position ( Waste water management                             ) for 4th Quarter ended 30 June 2022 (Figures Finalised as at 2022/08/09)</t>
  </si>
  <si>
    <t>Eastern Cape: Makana (EC104) - Table C6 Quarterly Budget Statement - Financial Position ( Waste water management                             ) for 4th Quarter ended 30 June 2022 (Figures Finalised as at 2022/08/09)</t>
  </si>
  <si>
    <t>Eastern Cape: Ndlambe (EC105) - Table C6 Quarterly Budget Statement - Financial Position ( Waste water management                             ) for 4th Quarter ended 30 June 2022 (Figures Finalised as at 2022/08/09)</t>
  </si>
  <si>
    <t>Eastern Cape: Sundays River Valley (EC106) - Table C6 Quarterly Budget Statement - Financial Position ( Waste water management                             ) for 4th Quarter ended 30 June 2022 (Figures Finalised as at 2022/08/09)</t>
  </si>
  <si>
    <t>Eastern Cape: Kouga (EC108) - Table C6 Quarterly Budget Statement - Financial Position ( Waste water management                             ) for 4th Quarter ended 30 June 2022 (Figures Finalised as at 2022/08/09)</t>
  </si>
  <si>
    <t>Eastern Cape: Kou-Kamma (EC109) - Table C6 Quarterly Budget Statement - Financial Position ( Waste water management                             ) for 4th Quarter ended 30 June 2022 (Figures Finalised as at 2022/08/09)</t>
  </si>
  <si>
    <t>Eastern Cape: Sarah Baartman (DC10) - Table C6 Quarterly Budget Statement - Financial Position ( Waste water management                             ) for 4th Quarter ended 30 June 2022 (Figures Finalised as at 2022/08/09)</t>
  </si>
  <si>
    <t>Eastern Cape: Mbhashe (EC121) - Table C6 Quarterly Budget Statement - Financial Position ( Waste water management                             ) for 4th Quarter ended 30 June 2022 (Figures Finalised as at 2022/08/09)</t>
  </si>
  <si>
    <t>Eastern Cape: Mnquma (EC122) - Table C6 Quarterly Budget Statement - Financial Position ( Waste water management                             ) for 4th Quarter ended 30 June 2022 (Figures Finalised as at 2022/08/09)</t>
  </si>
  <si>
    <t>Eastern Cape: Great Kei (EC123) - Table C6 Quarterly Budget Statement - Financial Position ( Waste water management                             ) for 4th Quarter ended 30 June 2022 (Figures Finalised as at 2022/08/09)</t>
  </si>
  <si>
    <t>Eastern Cape: Amahlathi (EC124) - Table C6 Quarterly Budget Statement - Financial Position ( Waste water management                             ) for 4th Quarter ended 30 June 2022 (Figures Finalised as at 2022/08/09)</t>
  </si>
  <si>
    <t>Eastern Cape: Ngqushwa (EC126) - Table C6 Quarterly Budget Statement - Financial Position ( Waste water management                             ) for 4th Quarter ended 30 June 2022 (Figures Finalised as at 2022/08/09)</t>
  </si>
  <si>
    <t>Eastern Cape: Raymond Mhlaba (EC129) - Table C6 Quarterly Budget Statement - Financial Position ( Waste water management                             ) for 4th Quarter ended 30 June 2022 (Figures Finalised as at 2022/08/09)</t>
  </si>
  <si>
    <t>Eastern Cape: Amathole (DC12) - Table C6 Quarterly Budget Statement - Financial Position ( Waste water management                             ) for 4th Quarter ended 30 June 2022 (Figures Finalised as at 2022/08/09)</t>
  </si>
  <si>
    <t>Eastern Cape: Inxuba Yethemba (EC131) - Table C6 Quarterly Budget Statement - Financial Position ( Waste water management                             ) for 4th Quarter ended 30 June 2022 (Figures Finalised as at 2022/08/09)</t>
  </si>
  <si>
    <t>Eastern Cape: Intsika Yethu (EC135) - Table C6 Quarterly Budget Statement - Financial Position ( Waste water management                             ) for 4th Quarter ended 30 June 2022 (Figures Finalised as at 2022/08/09)</t>
  </si>
  <si>
    <t>Eastern Cape: Emalahleni (EC) (EC136) - Table C6 Quarterly Budget Statement - Financial Position ( Waste water management                             ) for 4th Quarter ended 30 June 2022 (Figures Finalised as at 2022/08/09)</t>
  </si>
  <si>
    <t>Eastern Cape: Engcobo (EC137) - Table C6 Quarterly Budget Statement - Financial Position ( Waste water management                             ) for 4th Quarter ended 30 June 2022 (Figures Finalised as at 2022/08/09)</t>
  </si>
  <si>
    <t>Eastern Cape: Sakhisizwe (EC138) - Table C6 Quarterly Budget Statement - Financial Position ( Waste water management                             ) for 4th Quarter ended 30 June 2022 (Figures Finalised as at 2022/08/09)</t>
  </si>
  <si>
    <t>Eastern Cape: Enoch Mgijima (EC139) - Table C6 Quarterly Budget Statement - Financial Position ( Waste water management                             ) for 4th Quarter ended 30 June 2022 (Figures Finalised as at 2022/08/09)</t>
  </si>
  <si>
    <t>Eastern Cape: Chris Hani (DC13) - Table C6 Quarterly Budget Statement - Financial Position ( Waste water management                             ) for 4th Quarter ended 30 June 2022 (Figures Finalised as at 2022/08/09)</t>
  </si>
  <si>
    <t>Eastern Cape: Elundini (EC141) - Table C6 Quarterly Budget Statement - Financial Position ( Waste water management                             ) for 4th Quarter ended 30 June 2022 (Figures Finalised as at 2022/08/09)</t>
  </si>
  <si>
    <t>Eastern Cape: Senqu (EC142) - Table C6 Quarterly Budget Statement - Financial Position ( Waste water management                             ) for 4th Quarter ended 30 June 2022 (Figures Finalised as at 2022/08/09)</t>
  </si>
  <si>
    <t>Eastern Cape: Walter Sisulu (EC145) - Table C6 Quarterly Budget Statement - Financial Position ( Waste water management                             ) for 4th Quarter ended 30 June 2022 (Figures Finalised as at 2022/08/09)</t>
  </si>
  <si>
    <t>Eastern Cape: Joe Gqabi (DC14) - Table C6 Quarterly Budget Statement - Financial Position ( Waste water management                             ) for 4th Quarter ended 30 June 2022 (Figures Finalised as at 2022/08/09)</t>
  </si>
  <si>
    <t>Eastern Cape: Ngquza Hills (EC153) - Table C6 Quarterly Budget Statement - Financial Position ( Waste water management                             ) for 4th Quarter ended 30 June 2022 (Figures Finalised as at 2022/08/09)</t>
  </si>
  <si>
    <t>Eastern Cape: Port St Johns (EC154) - Table C6 Quarterly Budget Statement - Financial Position ( Waste water management                             ) for 4th Quarter ended 30 June 2022 (Figures Finalised as at 2022/08/09)</t>
  </si>
  <si>
    <t>Eastern Cape: Nyandeni (EC155) - Table C6 Quarterly Budget Statement - Financial Position ( Waste water management                             ) for 4th Quarter ended 30 June 2022 (Figures Finalised as at 2022/08/09)</t>
  </si>
  <si>
    <t>Eastern Cape: Mhlontlo (EC156) - Table C6 Quarterly Budget Statement - Financial Position ( Waste water management                             ) for 4th Quarter ended 30 June 2022 (Figures Finalised as at 2022/08/09)</t>
  </si>
  <si>
    <t>Eastern Cape: King Sabata Dalindyebo (EC157) - Table C6 Quarterly Budget Statement - Financial Position ( Waste water management                             ) for 4th Quarter ended 30 June 2022 (Figures Finalised as at 2022/08/09)</t>
  </si>
  <si>
    <t>Eastern Cape: O R Tambo (DC15) - Table C6 Quarterly Budget Statement - Financial Position ( Waste water management                             ) for 4th Quarter ended 30 June 2022 (Figures Finalised as at 2022/08/09)</t>
  </si>
  <si>
    <t>Eastern Cape: Matatiele (EC441) - Table C6 Quarterly Budget Statement - Financial Position ( Waste water management                             ) for 4th Quarter ended 30 June 2022 (Figures Finalised as at 2022/08/09)</t>
  </si>
  <si>
    <t>Eastern Cape: Umzimvubu (EC442) - Table C6 Quarterly Budget Statement - Financial Position ( Waste water management                             ) for 4th Quarter ended 30 June 2022 (Figures Finalised as at 2022/08/09)</t>
  </si>
  <si>
    <t>Eastern Cape: Winnie Madikizela-Mandela (EC443) - Table C6 Quarterly Budget Statement - Financial Position ( Waste water management                             ) for 4th Quarter ended 30 June 2022 (Figures Finalised as at 2022/08/09)</t>
  </si>
  <si>
    <t>Eastern Cape: Ntabankulu (EC444) - Table C6 Quarterly Budget Statement - Financial Position ( Waste water management                             ) for 4th Quarter ended 30 June 2022 (Figures Finalised as at 2022/08/09)</t>
  </si>
  <si>
    <t>Eastern Cape: Alfred Nzo (DC44) - Table C6 Quarterly Budget Statement - Financial Position ( Waste water management                             ) for 4th Quarter ended 30 June 2022 (Figures Finalised as at 2022/08/09)</t>
  </si>
  <si>
    <t>Summary - Table C6 Quarterly Budget Statement - Financial Position ( Waste water management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</si>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</sst>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250345218</v>
      </c>
      <c r="D8" s="18"/>
      <c r="E8" s="19">
        <v>-381453533</v>
      </c>
      <c r="F8" s="20">
        <v>-80303267</v>
      </c>
      <c r="G8" s="20">
        <v>234110788</v>
      </c>
      <c r="H8" s="20">
        <v>32000952</v>
      </c>
      <c r="I8" s="20">
        <v>9436612</v>
      </c>
      <c r="J8" s="20">
        <v>275548352</v>
      </c>
      <c r="K8" s="20">
        <v>1836872</v>
      </c>
      <c r="L8" s="20">
        <v>6998513</v>
      </c>
      <c r="M8" s="20">
        <v>2762368</v>
      </c>
      <c r="N8" s="20">
        <v>11597753</v>
      </c>
      <c r="O8" s="20">
        <v>-297832</v>
      </c>
      <c r="P8" s="20">
        <v>728189</v>
      </c>
      <c r="Q8" s="20">
        <v>1340652</v>
      </c>
      <c r="R8" s="20">
        <v>1771009</v>
      </c>
      <c r="S8" s="20">
        <v>5871061</v>
      </c>
      <c r="T8" s="20">
        <v>-368406</v>
      </c>
      <c r="U8" s="20">
        <v>5040426</v>
      </c>
      <c r="V8" s="20">
        <v>10543081</v>
      </c>
      <c r="W8" s="20">
        <v>299460195</v>
      </c>
      <c r="X8" s="20">
        <v>-80303267</v>
      </c>
      <c r="Y8" s="20">
        <v>379763462</v>
      </c>
      <c r="Z8" s="21">
        <v>-472.91159648585659</v>
      </c>
      <c r="AA8" s="22">
        <v>-80303267</v>
      </c>
    </row>
    <row r="9" spans="1:27" x14ac:dyDescent="0.25">
      <c r="A9" s="23" t="s">
        <v>37</v>
      </c>
      <c r="B9" s="17" t="s">
        <v>32</v>
      </c>
      <c r="C9" s="18">
        <v>371780794</v>
      </c>
      <c r="D9" s="18"/>
      <c r="E9" s="19"/>
      <c r="F9" s="20">
        <v>16500000</v>
      </c>
      <c r="G9" s="20">
        <v>375356228</v>
      </c>
      <c r="H9" s="20">
        <v>122531</v>
      </c>
      <c r="I9" s="20">
        <v>731149</v>
      </c>
      <c r="J9" s="20">
        <v>376209908</v>
      </c>
      <c r="K9" s="20">
        <v>1077038</v>
      </c>
      <c r="L9" s="20">
        <v>3356488</v>
      </c>
      <c r="M9" s="20">
        <v>2557393</v>
      </c>
      <c r="N9" s="20">
        <v>6990919</v>
      </c>
      <c r="O9" s="20">
        <v>956396</v>
      </c>
      <c r="P9" s="20">
        <v>2407383</v>
      </c>
      <c r="Q9" s="20">
        <v>1333510</v>
      </c>
      <c r="R9" s="20">
        <v>4697289</v>
      </c>
      <c r="S9" s="20">
        <v>1252882</v>
      </c>
      <c r="T9" s="20">
        <v>1133827</v>
      </c>
      <c r="U9" s="20">
        <v>-14743857</v>
      </c>
      <c r="V9" s="20">
        <v>-12357148</v>
      </c>
      <c r="W9" s="20">
        <v>375540968</v>
      </c>
      <c r="X9" s="20">
        <v>16500000</v>
      </c>
      <c r="Y9" s="20">
        <v>359040968</v>
      </c>
      <c r="Z9" s="21">
        <v>2176.0058666666664</v>
      </c>
      <c r="AA9" s="22">
        <v>16500000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622126012</v>
      </c>
      <c r="D12" s="29">
        <f>SUM(D6:D11)</f>
        <v>0</v>
      </c>
      <c r="E12" s="30">
        <f t="shared" si="0"/>
        <v>-381453533</v>
      </c>
      <c r="F12" s="31">
        <f t="shared" si="0"/>
        <v>-63803267</v>
      </c>
      <c r="G12" s="31">
        <f t="shared" si="0"/>
        <v>609467016</v>
      </c>
      <c r="H12" s="31">
        <f t="shared" si="0"/>
        <v>32123483</v>
      </c>
      <c r="I12" s="31">
        <f t="shared" si="0"/>
        <v>10167761</v>
      </c>
      <c r="J12" s="31">
        <f t="shared" si="0"/>
        <v>651758260</v>
      </c>
      <c r="K12" s="31">
        <f t="shared" si="0"/>
        <v>2913910</v>
      </c>
      <c r="L12" s="31">
        <f t="shared" si="0"/>
        <v>10355001</v>
      </c>
      <c r="M12" s="31">
        <f t="shared" si="0"/>
        <v>5319761</v>
      </c>
      <c r="N12" s="31">
        <f t="shared" si="0"/>
        <v>18588672</v>
      </c>
      <c r="O12" s="31">
        <f t="shared" si="0"/>
        <v>658564</v>
      </c>
      <c r="P12" s="31">
        <f t="shared" si="0"/>
        <v>3135572</v>
      </c>
      <c r="Q12" s="31">
        <f t="shared" si="0"/>
        <v>2674162</v>
      </c>
      <c r="R12" s="31">
        <f t="shared" si="0"/>
        <v>6468298</v>
      </c>
      <c r="S12" s="31">
        <f t="shared" si="0"/>
        <v>7123943</v>
      </c>
      <c r="T12" s="31">
        <f t="shared" si="0"/>
        <v>765421</v>
      </c>
      <c r="U12" s="31">
        <f t="shared" si="0"/>
        <v>-9703431</v>
      </c>
      <c r="V12" s="31">
        <f t="shared" si="0"/>
        <v>-1814067</v>
      </c>
      <c r="W12" s="31">
        <f t="shared" si="0"/>
        <v>675001163</v>
      </c>
      <c r="X12" s="31">
        <f t="shared" si="0"/>
        <v>-63803267</v>
      </c>
      <c r="Y12" s="31">
        <f t="shared" si="0"/>
        <v>738804430</v>
      </c>
      <c r="Z12" s="32">
        <f>+IF(X12&lt;&gt;0,+(Y12/X12)*100,0)</f>
        <v>-1157.9413793967635</v>
      </c>
      <c r="AA12" s="33">
        <f>SUM(AA6:AA11)</f>
        <v>-63803267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1595000828</v>
      </c>
      <c r="D19" s="18"/>
      <c r="E19" s="19">
        <v>324406378</v>
      </c>
      <c r="F19" s="20">
        <v>87594575</v>
      </c>
      <c r="G19" s="20">
        <v>1682272833</v>
      </c>
      <c r="H19" s="20">
        <v>-16335667</v>
      </c>
      <c r="I19" s="20">
        <v>-9617002</v>
      </c>
      <c r="J19" s="20">
        <v>1656320164</v>
      </c>
      <c r="K19" s="20">
        <v>-8883056</v>
      </c>
      <c r="L19" s="20">
        <v>-6197222</v>
      </c>
      <c r="M19" s="20">
        <v>-3251239</v>
      </c>
      <c r="N19" s="20">
        <v>-18331517</v>
      </c>
      <c r="O19" s="20">
        <v>-2964429</v>
      </c>
      <c r="P19" s="20">
        <v>-4562906</v>
      </c>
      <c r="Q19" s="20">
        <v>-99632427</v>
      </c>
      <c r="R19" s="20">
        <v>-107159762</v>
      </c>
      <c r="S19" s="20">
        <v>-3732415</v>
      </c>
      <c r="T19" s="20">
        <v>-4022076</v>
      </c>
      <c r="U19" s="20">
        <v>5573340</v>
      </c>
      <c r="V19" s="20">
        <v>-2181151</v>
      </c>
      <c r="W19" s="20">
        <v>1528647734</v>
      </c>
      <c r="X19" s="20">
        <v>87594575</v>
      </c>
      <c r="Y19" s="20">
        <v>1441053159</v>
      </c>
      <c r="Z19" s="21">
        <v>1645.1397349664635</v>
      </c>
      <c r="AA19" s="22">
        <v>87594575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1595000828</v>
      </c>
      <c r="D24" s="29">
        <f>SUM(D15:D23)</f>
        <v>0</v>
      </c>
      <c r="E24" s="36">
        <f t="shared" si="1"/>
        <v>324406378</v>
      </c>
      <c r="F24" s="37">
        <f t="shared" si="1"/>
        <v>87594575</v>
      </c>
      <c r="G24" s="37">
        <f t="shared" si="1"/>
        <v>1682272833</v>
      </c>
      <c r="H24" s="37">
        <f t="shared" si="1"/>
        <v>-16335667</v>
      </c>
      <c r="I24" s="37">
        <f t="shared" si="1"/>
        <v>-9617002</v>
      </c>
      <c r="J24" s="37">
        <f t="shared" si="1"/>
        <v>1656320164</v>
      </c>
      <c r="K24" s="37">
        <f t="shared" si="1"/>
        <v>-8883056</v>
      </c>
      <c r="L24" s="37">
        <f t="shared" si="1"/>
        <v>-6197222</v>
      </c>
      <c r="M24" s="37">
        <f t="shared" si="1"/>
        <v>-3251239</v>
      </c>
      <c r="N24" s="37">
        <f t="shared" si="1"/>
        <v>-18331517</v>
      </c>
      <c r="O24" s="37">
        <f t="shared" si="1"/>
        <v>-2964429</v>
      </c>
      <c r="P24" s="37">
        <f t="shared" si="1"/>
        <v>-4562906</v>
      </c>
      <c r="Q24" s="37">
        <f t="shared" si="1"/>
        <v>-99632427</v>
      </c>
      <c r="R24" s="37">
        <f t="shared" si="1"/>
        <v>-107159762</v>
      </c>
      <c r="S24" s="37">
        <f t="shared" si="1"/>
        <v>-3732415</v>
      </c>
      <c r="T24" s="37">
        <f t="shared" si="1"/>
        <v>-4022076</v>
      </c>
      <c r="U24" s="37">
        <f t="shared" si="1"/>
        <v>5573340</v>
      </c>
      <c r="V24" s="37">
        <f t="shared" si="1"/>
        <v>-2181151</v>
      </c>
      <c r="W24" s="37">
        <f t="shared" si="1"/>
        <v>1528647734</v>
      </c>
      <c r="X24" s="37">
        <f t="shared" si="1"/>
        <v>87594575</v>
      </c>
      <c r="Y24" s="37">
        <f t="shared" si="1"/>
        <v>1441053159</v>
      </c>
      <c r="Z24" s="38">
        <f>+IF(X24&lt;&gt;0,+(Y24/X24)*100,0)</f>
        <v>1645.1397349664635</v>
      </c>
      <c r="AA24" s="39">
        <f>SUM(AA15:AA23)</f>
        <v>87594575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2217126840</v>
      </c>
      <c r="D25" s="29">
        <f>+D12+D24</f>
        <v>0</v>
      </c>
      <c r="E25" s="30">
        <f t="shared" si="2"/>
        <v>-57047155</v>
      </c>
      <c r="F25" s="31">
        <f t="shared" si="2"/>
        <v>23791308</v>
      </c>
      <c r="G25" s="31">
        <f t="shared" si="2"/>
        <v>2291739849</v>
      </c>
      <c r="H25" s="31">
        <f t="shared" si="2"/>
        <v>15787816</v>
      </c>
      <c r="I25" s="31">
        <f t="shared" si="2"/>
        <v>550759</v>
      </c>
      <c r="J25" s="31">
        <f t="shared" si="2"/>
        <v>2308078424</v>
      </c>
      <c r="K25" s="31">
        <f t="shared" si="2"/>
        <v>-5969146</v>
      </c>
      <c r="L25" s="31">
        <f t="shared" si="2"/>
        <v>4157779</v>
      </c>
      <c r="M25" s="31">
        <f t="shared" si="2"/>
        <v>2068522</v>
      </c>
      <c r="N25" s="31">
        <f t="shared" si="2"/>
        <v>257155</v>
      </c>
      <c r="O25" s="31">
        <f t="shared" si="2"/>
        <v>-2305865</v>
      </c>
      <c r="P25" s="31">
        <f t="shared" si="2"/>
        <v>-1427334</v>
      </c>
      <c r="Q25" s="31">
        <f t="shared" si="2"/>
        <v>-96958265</v>
      </c>
      <c r="R25" s="31">
        <f t="shared" si="2"/>
        <v>-100691464</v>
      </c>
      <c r="S25" s="31">
        <f t="shared" si="2"/>
        <v>3391528</v>
      </c>
      <c r="T25" s="31">
        <f t="shared" si="2"/>
        <v>-3256655</v>
      </c>
      <c r="U25" s="31">
        <f t="shared" si="2"/>
        <v>-4130091</v>
      </c>
      <c r="V25" s="31">
        <f t="shared" si="2"/>
        <v>-3995218</v>
      </c>
      <c r="W25" s="31">
        <f t="shared" si="2"/>
        <v>2203648897</v>
      </c>
      <c r="X25" s="31">
        <f t="shared" si="2"/>
        <v>23791308</v>
      </c>
      <c r="Y25" s="31">
        <f t="shared" si="2"/>
        <v>2179857589</v>
      </c>
      <c r="Z25" s="32">
        <f>+IF(X25&lt;&gt;0,+(Y25/X25)*100,0)</f>
        <v>9162.4117051487883</v>
      </c>
      <c r="AA25" s="33">
        <f>+AA12+AA24</f>
        <v>23791308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94465975</v>
      </c>
      <c r="D32" s="18"/>
      <c r="E32" s="19"/>
      <c r="F32" s="20"/>
      <c r="G32" s="20">
        <v>102241981</v>
      </c>
      <c r="H32" s="20">
        <v>-4454375</v>
      </c>
      <c r="I32" s="20">
        <v>1813616</v>
      </c>
      <c r="J32" s="20">
        <v>99601222</v>
      </c>
      <c r="K32" s="20">
        <v>833590</v>
      </c>
      <c r="L32" s="20">
        <v>1491377</v>
      </c>
      <c r="M32" s="20">
        <v>925802</v>
      </c>
      <c r="N32" s="20">
        <v>3250769</v>
      </c>
      <c r="O32" s="20">
        <v>527323</v>
      </c>
      <c r="P32" s="20">
        <v>656794</v>
      </c>
      <c r="Q32" s="20">
        <v>746126</v>
      </c>
      <c r="R32" s="20">
        <v>1930243</v>
      </c>
      <c r="S32" s="20">
        <v>1301677</v>
      </c>
      <c r="T32" s="20">
        <v>508276</v>
      </c>
      <c r="U32" s="20">
        <v>-16622909</v>
      </c>
      <c r="V32" s="20">
        <v>-14812956</v>
      </c>
      <c r="W32" s="20">
        <v>89969278</v>
      </c>
      <c r="X32" s="20"/>
      <c r="Y32" s="20">
        <v>89969278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94465975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102241981</v>
      </c>
      <c r="H34" s="31">
        <f t="shared" si="3"/>
        <v>-4454375</v>
      </c>
      <c r="I34" s="31">
        <f t="shared" si="3"/>
        <v>1813616</v>
      </c>
      <c r="J34" s="31">
        <f t="shared" si="3"/>
        <v>99601222</v>
      </c>
      <c r="K34" s="31">
        <f t="shared" si="3"/>
        <v>833590</v>
      </c>
      <c r="L34" s="31">
        <f t="shared" si="3"/>
        <v>1491377</v>
      </c>
      <c r="M34" s="31">
        <f t="shared" si="3"/>
        <v>925802</v>
      </c>
      <c r="N34" s="31">
        <f t="shared" si="3"/>
        <v>3250769</v>
      </c>
      <c r="O34" s="31">
        <f t="shared" si="3"/>
        <v>527323</v>
      </c>
      <c r="P34" s="31">
        <f t="shared" si="3"/>
        <v>656794</v>
      </c>
      <c r="Q34" s="31">
        <f t="shared" si="3"/>
        <v>746126</v>
      </c>
      <c r="R34" s="31">
        <f t="shared" si="3"/>
        <v>1930243</v>
      </c>
      <c r="S34" s="31">
        <f t="shared" si="3"/>
        <v>1301677</v>
      </c>
      <c r="T34" s="31">
        <f t="shared" si="3"/>
        <v>508276</v>
      </c>
      <c r="U34" s="31">
        <f t="shared" si="3"/>
        <v>-16622909</v>
      </c>
      <c r="V34" s="31">
        <f t="shared" si="3"/>
        <v>-14812956</v>
      </c>
      <c r="W34" s="31">
        <f t="shared" si="3"/>
        <v>89969278</v>
      </c>
      <c r="X34" s="31">
        <f t="shared" si="3"/>
        <v>0</v>
      </c>
      <c r="Y34" s="31">
        <f t="shared" si="3"/>
        <v>89969278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94465975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102241981</v>
      </c>
      <c r="H40" s="31">
        <f t="shared" si="5"/>
        <v>-4454375</v>
      </c>
      <c r="I40" s="31">
        <f t="shared" si="5"/>
        <v>1813616</v>
      </c>
      <c r="J40" s="31">
        <f t="shared" si="5"/>
        <v>99601222</v>
      </c>
      <c r="K40" s="31">
        <f t="shared" si="5"/>
        <v>833590</v>
      </c>
      <c r="L40" s="31">
        <f t="shared" si="5"/>
        <v>1491377</v>
      </c>
      <c r="M40" s="31">
        <f t="shared" si="5"/>
        <v>925802</v>
      </c>
      <c r="N40" s="31">
        <f t="shared" si="5"/>
        <v>3250769</v>
      </c>
      <c r="O40" s="31">
        <f t="shared" si="5"/>
        <v>527323</v>
      </c>
      <c r="P40" s="31">
        <f t="shared" si="5"/>
        <v>656794</v>
      </c>
      <c r="Q40" s="31">
        <f t="shared" si="5"/>
        <v>746126</v>
      </c>
      <c r="R40" s="31">
        <f t="shared" si="5"/>
        <v>1930243</v>
      </c>
      <c r="S40" s="31">
        <f t="shared" si="5"/>
        <v>1301677</v>
      </c>
      <c r="T40" s="31">
        <f t="shared" si="5"/>
        <v>508276</v>
      </c>
      <c r="U40" s="31">
        <f t="shared" si="5"/>
        <v>-16622909</v>
      </c>
      <c r="V40" s="31">
        <f t="shared" si="5"/>
        <v>-14812956</v>
      </c>
      <c r="W40" s="31">
        <f t="shared" si="5"/>
        <v>89969278</v>
      </c>
      <c r="X40" s="31">
        <f t="shared" si="5"/>
        <v>0</v>
      </c>
      <c r="Y40" s="31">
        <f t="shared" si="5"/>
        <v>89969278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2122660865</v>
      </c>
      <c r="D42" s="43">
        <f>+D25-D40</f>
        <v>0</v>
      </c>
      <c r="E42" s="44">
        <f t="shared" si="6"/>
        <v>-57047155</v>
      </c>
      <c r="F42" s="45">
        <f t="shared" si="6"/>
        <v>23791308</v>
      </c>
      <c r="G42" s="45">
        <f t="shared" si="6"/>
        <v>2189497868</v>
      </c>
      <c r="H42" s="45">
        <f t="shared" si="6"/>
        <v>20242191</v>
      </c>
      <c r="I42" s="45">
        <f t="shared" si="6"/>
        <v>-1262857</v>
      </c>
      <c r="J42" s="45">
        <f t="shared" si="6"/>
        <v>2208477202</v>
      </c>
      <c r="K42" s="45">
        <f t="shared" si="6"/>
        <v>-6802736</v>
      </c>
      <c r="L42" s="45">
        <f t="shared" si="6"/>
        <v>2666402</v>
      </c>
      <c r="M42" s="45">
        <f t="shared" si="6"/>
        <v>1142720</v>
      </c>
      <c r="N42" s="45">
        <f t="shared" si="6"/>
        <v>-2993614</v>
      </c>
      <c r="O42" s="45">
        <f t="shared" si="6"/>
        <v>-2833188</v>
      </c>
      <c r="P42" s="45">
        <f t="shared" si="6"/>
        <v>-2084128</v>
      </c>
      <c r="Q42" s="45">
        <f t="shared" si="6"/>
        <v>-97704391</v>
      </c>
      <c r="R42" s="45">
        <f t="shared" si="6"/>
        <v>-102621707</v>
      </c>
      <c r="S42" s="45">
        <f t="shared" si="6"/>
        <v>2089851</v>
      </c>
      <c r="T42" s="45">
        <f t="shared" si="6"/>
        <v>-3764931</v>
      </c>
      <c r="U42" s="45">
        <f t="shared" si="6"/>
        <v>12492818</v>
      </c>
      <c r="V42" s="45">
        <f t="shared" si="6"/>
        <v>10817738</v>
      </c>
      <c r="W42" s="45">
        <f t="shared" si="6"/>
        <v>2113679619</v>
      </c>
      <c r="X42" s="45">
        <f t="shared" si="6"/>
        <v>23791308</v>
      </c>
      <c r="Y42" s="45">
        <f t="shared" si="6"/>
        <v>2089888311</v>
      </c>
      <c r="Z42" s="46">
        <f>+IF(X42&lt;&gt;0,+(Y42/X42)*100,0)</f>
        <v>8784.2514207289478</v>
      </c>
      <c r="AA42" s="47">
        <f>+AA25-AA40</f>
        <v>23791308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2923539051</v>
      </c>
      <c r="D45" s="18"/>
      <c r="E45" s="19">
        <v>242738486</v>
      </c>
      <c r="F45" s="20">
        <v>242738486</v>
      </c>
      <c r="G45" s="20">
        <v>3028901948</v>
      </c>
      <c r="H45" s="20">
        <v>-53373730</v>
      </c>
      <c r="I45" s="20">
        <v>2270354</v>
      </c>
      <c r="J45" s="20">
        <v>2977798572</v>
      </c>
      <c r="K45" s="20">
        <v>-2553076</v>
      </c>
      <c r="L45" s="20">
        <v>-11603111</v>
      </c>
      <c r="M45" s="20">
        <v>42195439</v>
      </c>
      <c r="N45" s="20">
        <v>28039252</v>
      </c>
      <c r="O45" s="20"/>
      <c r="P45" s="20">
        <v>9002382</v>
      </c>
      <c r="Q45" s="20">
        <v>36257305</v>
      </c>
      <c r="R45" s="20">
        <v>45259687</v>
      </c>
      <c r="S45" s="20">
        <v>7755583</v>
      </c>
      <c r="T45" s="20">
        <v>7935931</v>
      </c>
      <c r="U45" s="20"/>
      <c r="V45" s="20">
        <v>15691514</v>
      </c>
      <c r="W45" s="20">
        <v>3066789025</v>
      </c>
      <c r="X45" s="20">
        <v>242738486</v>
      </c>
      <c r="Y45" s="20">
        <v>2824050539</v>
      </c>
      <c r="Z45" s="48">
        <v>1163.4127680107554</v>
      </c>
      <c r="AA45" s="22">
        <v>242738486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2923539051</v>
      </c>
      <c r="D48" s="51">
        <f>SUM(D45:D47)</f>
        <v>0</v>
      </c>
      <c r="E48" s="52">
        <f t="shared" si="7"/>
        <v>242738486</v>
      </c>
      <c r="F48" s="53">
        <f t="shared" si="7"/>
        <v>242738486</v>
      </c>
      <c r="G48" s="53">
        <f t="shared" si="7"/>
        <v>3028901948</v>
      </c>
      <c r="H48" s="53">
        <f t="shared" si="7"/>
        <v>-53373730</v>
      </c>
      <c r="I48" s="53">
        <f t="shared" si="7"/>
        <v>2270354</v>
      </c>
      <c r="J48" s="53">
        <f t="shared" si="7"/>
        <v>2977798572</v>
      </c>
      <c r="K48" s="53">
        <f t="shared" si="7"/>
        <v>-2553076</v>
      </c>
      <c r="L48" s="53">
        <f t="shared" si="7"/>
        <v>-11603111</v>
      </c>
      <c r="M48" s="53">
        <f t="shared" si="7"/>
        <v>42195439</v>
      </c>
      <c r="N48" s="53">
        <f t="shared" si="7"/>
        <v>28039252</v>
      </c>
      <c r="O48" s="53">
        <f t="shared" si="7"/>
        <v>0</v>
      </c>
      <c r="P48" s="53">
        <f t="shared" si="7"/>
        <v>9002382</v>
      </c>
      <c r="Q48" s="53">
        <f t="shared" si="7"/>
        <v>36257305</v>
      </c>
      <c r="R48" s="53">
        <f t="shared" si="7"/>
        <v>45259687</v>
      </c>
      <c r="S48" s="53">
        <f t="shared" si="7"/>
        <v>7755583</v>
      </c>
      <c r="T48" s="53">
        <f t="shared" si="7"/>
        <v>7935931</v>
      </c>
      <c r="U48" s="53">
        <f t="shared" si="7"/>
        <v>0</v>
      </c>
      <c r="V48" s="53">
        <f t="shared" si="7"/>
        <v>15691514</v>
      </c>
      <c r="W48" s="53">
        <f t="shared" si="7"/>
        <v>3066789025</v>
      </c>
      <c r="X48" s="53">
        <f t="shared" si="7"/>
        <v>242738486</v>
      </c>
      <c r="Y48" s="53">
        <f t="shared" si="7"/>
        <v>2824050539</v>
      </c>
      <c r="Z48" s="54">
        <f>+IF(X48&lt;&gt;0,+(Y48/X48)*100,0)</f>
        <v>1163.4127680107554</v>
      </c>
      <c r="AA48" s="55">
        <f>SUM(AA45:AA47)</f>
        <v>242738486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3042967560</v>
      </c>
      <c r="F6" s="20">
        <v>630752120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630752120</v>
      </c>
      <c r="Y6" s="20">
        <v>-630752120</v>
      </c>
      <c r="Z6" s="21">
        <v>-100</v>
      </c>
      <c r="AA6" s="22">
        <v>630752120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-739927500</v>
      </c>
      <c r="F8" s="20">
        <v>-207179700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-207179700</v>
      </c>
      <c r="Y8" s="20">
        <v>207179700</v>
      </c>
      <c r="Z8" s="21">
        <v>-100</v>
      </c>
      <c r="AA8" s="22">
        <v>-207179700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2303040060</v>
      </c>
      <c r="F12" s="31">
        <f t="shared" si="0"/>
        <v>423572420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423572420</v>
      </c>
      <c r="Y12" s="31">
        <f t="shared" si="0"/>
        <v>-423572420</v>
      </c>
      <c r="Z12" s="32">
        <f>+IF(X12&lt;&gt;0,+(Y12/X12)*100,0)</f>
        <v>-100</v>
      </c>
      <c r="AA12" s="33">
        <f>SUM(AA6:AA11)</f>
        <v>423572420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221919722</v>
      </c>
      <c r="D19" s="18"/>
      <c r="E19" s="19">
        <v>172342280</v>
      </c>
      <c r="F19" s="20">
        <v>93174670</v>
      </c>
      <c r="G19" s="20"/>
      <c r="H19" s="20">
        <v>-502438</v>
      </c>
      <c r="I19" s="20">
        <v>2189669</v>
      </c>
      <c r="J19" s="20">
        <v>1687231</v>
      </c>
      <c r="K19" s="20">
        <v>1852836</v>
      </c>
      <c r="L19" s="20">
        <v>3376678</v>
      </c>
      <c r="M19" s="20">
        <v>6459185</v>
      </c>
      <c r="N19" s="20">
        <v>11688699</v>
      </c>
      <c r="O19" s="20">
        <v>3172007</v>
      </c>
      <c r="P19" s="20">
        <v>9009495</v>
      </c>
      <c r="Q19" s="20">
        <v>10185037</v>
      </c>
      <c r="R19" s="20">
        <v>22366539</v>
      </c>
      <c r="S19" s="20">
        <v>4265243</v>
      </c>
      <c r="T19" s="20">
        <v>5502295</v>
      </c>
      <c r="U19" s="20">
        <v>7820806</v>
      </c>
      <c r="V19" s="20">
        <v>17588344</v>
      </c>
      <c r="W19" s="20">
        <v>53330813</v>
      </c>
      <c r="X19" s="20">
        <v>93174670</v>
      </c>
      <c r="Y19" s="20">
        <v>-39843857</v>
      </c>
      <c r="Z19" s="21">
        <v>-42.762541579165237</v>
      </c>
      <c r="AA19" s="22">
        <v>93174670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200000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221919722</v>
      </c>
      <c r="D24" s="29">
        <f>SUM(D15:D23)</f>
        <v>0</v>
      </c>
      <c r="E24" s="36">
        <f t="shared" si="1"/>
        <v>172542280</v>
      </c>
      <c r="F24" s="37">
        <f t="shared" si="1"/>
        <v>93174670</v>
      </c>
      <c r="G24" s="37">
        <f t="shared" si="1"/>
        <v>0</v>
      </c>
      <c r="H24" s="37">
        <f t="shared" si="1"/>
        <v>-502438</v>
      </c>
      <c r="I24" s="37">
        <f t="shared" si="1"/>
        <v>2189669</v>
      </c>
      <c r="J24" s="37">
        <f t="shared" si="1"/>
        <v>1687231</v>
      </c>
      <c r="K24" s="37">
        <f t="shared" si="1"/>
        <v>1852836</v>
      </c>
      <c r="L24" s="37">
        <f t="shared" si="1"/>
        <v>3376678</v>
      </c>
      <c r="M24" s="37">
        <f t="shared" si="1"/>
        <v>6459185</v>
      </c>
      <c r="N24" s="37">
        <f t="shared" si="1"/>
        <v>11688699</v>
      </c>
      <c r="O24" s="37">
        <f t="shared" si="1"/>
        <v>3172007</v>
      </c>
      <c r="P24" s="37">
        <f t="shared" si="1"/>
        <v>9009495</v>
      </c>
      <c r="Q24" s="37">
        <f t="shared" si="1"/>
        <v>10185037</v>
      </c>
      <c r="R24" s="37">
        <f t="shared" si="1"/>
        <v>22366539</v>
      </c>
      <c r="S24" s="37">
        <f t="shared" si="1"/>
        <v>4265243</v>
      </c>
      <c r="T24" s="37">
        <f t="shared" si="1"/>
        <v>5502295</v>
      </c>
      <c r="U24" s="37">
        <f t="shared" si="1"/>
        <v>7820806</v>
      </c>
      <c r="V24" s="37">
        <f t="shared" si="1"/>
        <v>17588344</v>
      </c>
      <c r="W24" s="37">
        <f t="shared" si="1"/>
        <v>53330813</v>
      </c>
      <c r="X24" s="37">
        <f t="shared" si="1"/>
        <v>93174670</v>
      </c>
      <c r="Y24" s="37">
        <f t="shared" si="1"/>
        <v>-39843857</v>
      </c>
      <c r="Z24" s="38">
        <f>+IF(X24&lt;&gt;0,+(Y24/X24)*100,0)</f>
        <v>-42.762541579165237</v>
      </c>
      <c r="AA24" s="39">
        <f>SUM(AA15:AA23)</f>
        <v>93174670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221919722</v>
      </c>
      <c r="D25" s="29">
        <f>+D12+D24</f>
        <v>0</v>
      </c>
      <c r="E25" s="30">
        <f t="shared" si="2"/>
        <v>2475582340</v>
      </c>
      <c r="F25" s="31">
        <f t="shared" si="2"/>
        <v>516747090</v>
      </c>
      <c r="G25" s="31">
        <f t="shared" si="2"/>
        <v>0</v>
      </c>
      <c r="H25" s="31">
        <f t="shared" si="2"/>
        <v>-502438</v>
      </c>
      <c r="I25" s="31">
        <f t="shared" si="2"/>
        <v>2189669</v>
      </c>
      <c r="J25" s="31">
        <f t="shared" si="2"/>
        <v>1687231</v>
      </c>
      <c r="K25" s="31">
        <f t="shared" si="2"/>
        <v>1852836</v>
      </c>
      <c r="L25" s="31">
        <f t="shared" si="2"/>
        <v>3376678</v>
      </c>
      <c r="M25" s="31">
        <f t="shared" si="2"/>
        <v>6459185</v>
      </c>
      <c r="N25" s="31">
        <f t="shared" si="2"/>
        <v>11688699</v>
      </c>
      <c r="O25" s="31">
        <f t="shared" si="2"/>
        <v>3172007</v>
      </c>
      <c r="P25" s="31">
        <f t="shared" si="2"/>
        <v>9009495</v>
      </c>
      <c r="Q25" s="31">
        <f t="shared" si="2"/>
        <v>10185037</v>
      </c>
      <c r="R25" s="31">
        <f t="shared" si="2"/>
        <v>22366539</v>
      </c>
      <c r="S25" s="31">
        <f t="shared" si="2"/>
        <v>4265243</v>
      </c>
      <c r="T25" s="31">
        <f t="shared" si="2"/>
        <v>5502295</v>
      </c>
      <c r="U25" s="31">
        <f t="shared" si="2"/>
        <v>7820806</v>
      </c>
      <c r="V25" s="31">
        <f t="shared" si="2"/>
        <v>17588344</v>
      </c>
      <c r="W25" s="31">
        <f t="shared" si="2"/>
        <v>53330813</v>
      </c>
      <c r="X25" s="31">
        <f t="shared" si="2"/>
        <v>516747090</v>
      </c>
      <c r="Y25" s="31">
        <f t="shared" si="2"/>
        <v>-463416277</v>
      </c>
      <c r="Z25" s="32">
        <f>+IF(X25&lt;&gt;0,+(Y25/X25)*100,0)</f>
        <v>-89.679513628223816</v>
      </c>
      <c r="AA25" s="33">
        <f>+AA12+AA24</f>
        <v>516747090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-1179793</v>
      </c>
      <c r="D32" s="18"/>
      <c r="E32" s="19">
        <v>118275580</v>
      </c>
      <c r="F32" s="20">
        <v>-182204330</v>
      </c>
      <c r="G32" s="20"/>
      <c r="H32" s="20">
        <v>209475</v>
      </c>
      <c r="I32" s="20"/>
      <c r="J32" s="20">
        <v>209475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209475</v>
      </c>
      <c r="X32" s="20">
        <v>-182204330</v>
      </c>
      <c r="Y32" s="20">
        <v>182413805</v>
      </c>
      <c r="Z32" s="21">
        <v>-100.11496708118845</v>
      </c>
      <c r="AA32" s="22">
        <v>-182204330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-1179793</v>
      </c>
      <c r="D34" s="29">
        <f>SUM(D29:D33)</f>
        <v>0</v>
      </c>
      <c r="E34" s="30">
        <f t="shared" si="3"/>
        <v>118275580</v>
      </c>
      <c r="F34" s="31">
        <f t="shared" si="3"/>
        <v>-182204330</v>
      </c>
      <c r="G34" s="31">
        <f t="shared" si="3"/>
        <v>0</v>
      </c>
      <c r="H34" s="31">
        <f t="shared" si="3"/>
        <v>209475</v>
      </c>
      <c r="I34" s="31">
        <f t="shared" si="3"/>
        <v>0</v>
      </c>
      <c r="J34" s="31">
        <f t="shared" si="3"/>
        <v>209475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209475</v>
      </c>
      <c r="X34" s="31">
        <f t="shared" si="3"/>
        <v>-182204330</v>
      </c>
      <c r="Y34" s="31">
        <f t="shared" si="3"/>
        <v>182413805</v>
      </c>
      <c r="Z34" s="32">
        <f>+IF(X34&lt;&gt;0,+(Y34/X34)*100,0)</f>
        <v>-100.11496708118845</v>
      </c>
      <c r="AA34" s="33">
        <f>SUM(AA29:AA33)</f>
        <v>-182204330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106227820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106227820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105048027</v>
      </c>
      <c r="D40" s="29">
        <f>+D34+D39</f>
        <v>0</v>
      </c>
      <c r="E40" s="30">
        <f t="shared" si="5"/>
        <v>118275580</v>
      </c>
      <c r="F40" s="31">
        <f t="shared" si="5"/>
        <v>-182204330</v>
      </c>
      <c r="G40" s="31">
        <f t="shared" si="5"/>
        <v>0</v>
      </c>
      <c r="H40" s="31">
        <f t="shared" si="5"/>
        <v>209475</v>
      </c>
      <c r="I40" s="31">
        <f t="shared" si="5"/>
        <v>0</v>
      </c>
      <c r="J40" s="31">
        <f t="shared" si="5"/>
        <v>209475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209475</v>
      </c>
      <c r="X40" s="31">
        <f t="shared" si="5"/>
        <v>-182204330</v>
      </c>
      <c r="Y40" s="31">
        <f t="shared" si="5"/>
        <v>182413805</v>
      </c>
      <c r="Z40" s="32">
        <f>+IF(X40&lt;&gt;0,+(Y40/X40)*100,0)</f>
        <v>-100.11496708118845</v>
      </c>
      <c r="AA40" s="33">
        <f>+AA34+AA39</f>
        <v>-182204330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116871695</v>
      </c>
      <c r="D42" s="43">
        <f>+D25-D40</f>
        <v>0</v>
      </c>
      <c r="E42" s="44">
        <f t="shared" si="6"/>
        <v>2357306760</v>
      </c>
      <c r="F42" s="45">
        <f t="shared" si="6"/>
        <v>698951420</v>
      </c>
      <c r="G42" s="45">
        <f t="shared" si="6"/>
        <v>0</v>
      </c>
      <c r="H42" s="45">
        <f t="shared" si="6"/>
        <v>-711913</v>
      </c>
      <c r="I42" s="45">
        <f t="shared" si="6"/>
        <v>2189669</v>
      </c>
      <c r="J42" s="45">
        <f t="shared" si="6"/>
        <v>1477756</v>
      </c>
      <c r="K42" s="45">
        <f t="shared" si="6"/>
        <v>1852836</v>
      </c>
      <c r="L42" s="45">
        <f t="shared" si="6"/>
        <v>3376678</v>
      </c>
      <c r="M42" s="45">
        <f t="shared" si="6"/>
        <v>6459185</v>
      </c>
      <c r="N42" s="45">
        <f t="shared" si="6"/>
        <v>11688699</v>
      </c>
      <c r="O42" s="45">
        <f t="shared" si="6"/>
        <v>3172007</v>
      </c>
      <c r="P42" s="45">
        <f t="shared" si="6"/>
        <v>9009495</v>
      </c>
      <c r="Q42" s="45">
        <f t="shared" si="6"/>
        <v>10185037</v>
      </c>
      <c r="R42" s="45">
        <f t="shared" si="6"/>
        <v>22366539</v>
      </c>
      <c r="S42" s="45">
        <f t="shared" si="6"/>
        <v>4265243</v>
      </c>
      <c r="T42" s="45">
        <f t="shared" si="6"/>
        <v>5502295</v>
      </c>
      <c r="U42" s="45">
        <f t="shared" si="6"/>
        <v>7820806</v>
      </c>
      <c r="V42" s="45">
        <f t="shared" si="6"/>
        <v>17588344</v>
      </c>
      <c r="W42" s="45">
        <f t="shared" si="6"/>
        <v>53121338</v>
      </c>
      <c r="X42" s="45">
        <f t="shared" si="6"/>
        <v>698951420</v>
      </c>
      <c r="Y42" s="45">
        <f t="shared" si="6"/>
        <v>-645830082</v>
      </c>
      <c r="Z42" s="46">
        <f>+IF(X42&lt;&gt;0,+(Y42/X42)*100,0)</f>
        <v>-92.399852624950668</v>
      </c>
      <c r="AA42" s="47">
        <f>+AA25-AA40</f>
        <v>698951420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28699018</v>
      </c>
      <c r="D45" s="18"/>
      <c r="E45" s="19">
        <v>-40110</v>
      </c>
      <c r="F45" s="20">
        <v>-35380</v>
      </c>
      <c r="G45" s="20"/>
      <c r="H45" s="20">
        <v>-4813</v>
      </c>
      <c r="I45" s="20">
        <v>-4974</v>
      </c>
      <c r="J45" s="20">
        <v>-9787</v>
      </c>
      <c r="K45" s="20">
        <v>-5932</v>
      </c>
      <c r="L45" s="20">
        <v>-6428</v>
      </c>
      <c r="M45" s="20">
        <v>-5615</v>
      </c>
      <c r="N45" s="20">
        <v>-17975</v>
      </c>
      <c r="O45" s="20">
        <v>-5355</v>
      </c>
      <c r="P45" s="20">
        <v>-4201</v>
      </c>
      <c r="Q45" s="20">
        <v>-4424</v>
      </c>
      <c r="R45" s="20">
        <v>-13980</v>
      </c>
      <c r="S45" s="20">
        <v>-4282</v>
      </c>
      <c r="T45" s="20">
        <v>-1899</v>
      </c>
      <c r="U45" s="20">
        <v>-4168</v>
      </c>
      <c r="V45" s="20">
        <v>-10349</v>
      </c>
      <c r="W45" s="20">
        <v>-52091</v>
      </c>
      <c r="X45" s="20">
        <v>-35380</v>
      </c>
      <c r="Y45" s="20">
        <v>-16711</v>
      </c>
      <c r="Z45" s="48">
        <v>47.232899943470883</v>
      </c>
      <c r="AA45" s="22">
        <v>-35380</v>
      </c>
    </row>
    <row r="46" spans="1:27" x14ac:dyDescent="0.25">
      <c r="A46" s="23" t="s">
        <v>69</v>
      </c>
      <c r="B46" s="17" t="s">
        <v>32</v>
      </c>
      <c r="C46" s="18">
        <v>1053975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29752993</v>
      </c>
      <c r="D48" s="51">
        <f>SUM(D45:D47)</f>
        <v>0</v>
      </c>
      <c r="E48" s="52">
        <f t="shared" si="7"/>
        <v>-40110</v>
      </c>
      <c r="F48" s="53">
        <f t="shared" si="7"/>
        <v>-35380</v>
      </c>
      <c r="G48" s="53">
        <f t="shared" si="7"/>
        <v>0</v>
      </c>
      <c r="H48" s="53">
        <f t="shared" si="7"/>
        <v>-4813</v>
      </c>
      <c r="I48" s="53">
        <f t="shared" si="7"/>
        <v>-4974</v>
      </c>
      <c r="J48" s="53">
        <f t="shared" si="7"/>
        <v>-9787</v>
      </c>
      <c r="K48" s="53">
        <f t="shared" si="7"/>
        <v>-5932</v>
      </c>
      <c r="L48" s="53">
        <f t="shared" si="7"/>
        <v>-6428</v>
      </c>
      <c r="M48" s="53">
        <f t="shared" si="7"/>
        <v>-5615</v>
      </c>
      <c r="N48" s="53">
        <f t="shared" si="7"/>
        <v>-17975</v>
      </c>
      <c r="O48" s="53">
        <f t="shared" si="7"/>
        <v>-5355</v>
      </c>
      <c r="P48" s="53">
        <f t="shared" si="7"/>
        <v>-4201</v>
      </c>
      <c r="Q48" s="53">
        <f t="shared" si="7"/>
        <v>-4424</v>
      </c>
      <c r="R48" s="53">
        <f t="shared" si="7"/>
        <v>-13980</v>
      </c>
      <c r="S48" s="53">
        <f t="shared" si="7"/>
        <v>-4282</v>
      </c>
      <c r="T48" s="53">
        <f t="shared" si="7"/>
        <v>-1899</v>
      </c>
      <c r="U48" s="53">
        <f t="shared" si="7"/>
        <v>-4168</v>
      </c>
      <c r="V48" s="53">
        <f t="shared" si="7"/>
        <v>-10349</v>
      </c>
      <c r="W48" s="53">
        <f t="shared" si="7"/>
        <v>-52091</v>
      </c>
      <c r="X48" s="53">
        <f t="shared" si="7"/>
        <v>-35380</v>
      </c>
      <c r="Y48" s="53">
        <f t="shared" si="7"/>
        <v>-16711</v>
      </c>
      <c r="Z48" s="54">
        <f>+IF(X48&lt;&gt;0,+(Y48/X48)*100,0)</f>
        <v>47.232899943470883</v>
      </c>
      <c r="AA48" s="55">
        <f>SUM(AA45:AA47)</f>
        <v>-35380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-1001</v>
      </c>
      <c r="D6" s="18"/>
      <c r="E6" s="19"/>
      <c r="F6" s="20"/>
      <c r="G6" s="20"/>
      <c r="H6" s="20"/>
      <c r="I6" s="20"/>
      <c r="J6" s="20"/>
      <c r="K6" s="20">
        <v>-6013</v>
      </c>
      <c r="L6" s="20">
        <v>100692</v>
      </c>
      <c r="M6" s="20">
        <v>-2772727</v>
      </c>
      <c r="N6" s="20">
        <v>-2678048</v>
      </c>
      <c r="O6" s="20">
        <v>2390437</v>
      </c>
      <c r="P6" s="20"/>
      <c r="Q6" s="20">
        <v>-5360</v>
      </c>
      <c r="R6" s="20">
        <v>2385077</v>
      </c>
      <c r="S6" s="20">
        <v>66850</v>
      </c>
      <c r="T6" s="20">
        <v>-146</v>
      </c>
      <c r="U6" s="20">
        <v>-94342</v>
      </c>
      <c r="V6" s="20">
        <v>-27638</v>
      </c>
      <c r="W6" s="20">
        <v>-320609</v>
      </c>
      <c r="X6" s="20"/>
      <c r="Y6" s="20">
        <v>-320609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20289786</v>
      </c>
      <c r="D8" s="18"/>
      <c r="E8" s="19"/>
      <c r="F8" s="20"/>
      <c r="G8" s="20">
        <v>1766048</v>
      </c>
      <c r="H8" s="20">
        <v>1788835</v>
      </c>
      <c r="I8" s="20">
        <v>1797115</v>
      </c>
      <c r="J8" s="20">
        <v>5351998</v>
      </c>
      <c r="K8" s="20">
        <v>1810792</v>
      </c>
      <c r="L8" s="20">
        <v>1780855</v>
      </c>
      <c r="M8" s="20">
        <v>1828675</v>
      </c>
      <c r="N8" s="20">
        <v>5420322</v>
      </c>
      <c r="O8" s="20">
        <v>1793683</v>
      </c>
      <c r="P8" s="20">
        <v>1825009</v>
      </c>
      <c r="Q8" s="20">
        <v>1824224</v>
      </c>
      <c r="R8" s="20">
        <v>5442916</v>
      </c>
      <c r="S8" s="20">
        <v>1840494</v>
      </c>
      <c r="T8" s="20">
        <v>1799249</v>
      </c>
      <c r="U8" s="20">
        <v>1812801</v>
      </c>
      <c r="V8" s="20">
        <v>5452544</v>
      </c>
      <c r="W8" s="20">
        <v>21667780</v>
      </c>
      <c r="X8" s="20"/>
      <c r="Y8" s="20">
        <v>21667780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-10909113</v>
      </c>
      <c r="D9" s="18"/>
      <c r="E9" s="19"/>
      <c r="F9" s="20"/>
      <c r="G9" s="20">
        <v>-99808</v>
      </c>
      <c r="H9" s="20">
        <v>-99521</v>
      </c>
      <c r="I9" s="20">
        <v>-98922</v>
      </c>
      <c r="J9" s="20">
        <v>-298251</v>
      </c>
      <c r="K9" s="20">
        <v>-98853</v>
      </c>
      <c r="L9" s="20">
        <v>-98833</v>
      </c>
      <c r="M9" s="20">
        <v>-98809</v>
      </c>
      <c r="N9" s="20">
        <v>-296495</v>
      </c>
      <c r="O9" s="20">
        <v>-104768</v>
      </c>
      <c r="P9" s="20">
        <v>-113285</v>
      </c>
      <c r="Q9" s="20">
        <v>-112918</v>
      </c>
      <c r="R9" s="20">
        <v>-330971</v>
      </c>
      <c r="S9" s="20">
        <v>-110188</v>
      </c>
      <c r="T9" s="20">
        <v>-109146</v>
      </c>
      <c r="U9" s="20">
        <v>-111215</v>
      </c>
      <c r="V9" s="20">
        <v>-330549</v>
      </c>
      <c r="W9" s="20">
        <v>-1256266</v>
      </c>
      <c r="X9" s="20"/>
      <c r="Y9" s="20">
        <v>-1256266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-2181</v>
      </c>
      <c r="D11" s="18"/>
      <c r="E11" s="19"/>
      <c r="F11" s="20"/>
      <c r="G11" s="20"/>
      <c r="H11" s="20"/>
      <c r="I11" s="20"/>
      <c r="J11" s="20"/>
      <c r="K11" s="20"/>
      <c r="L11" s="20">
        <v>-6808</v>
      </c>
      <c r="M11" s="20"/>
      <c r="N11" s="20">
        <v>-6808</v>
      </c>
      <c r="O11" s="20"/>
      <c r="P11" s="20"/>
      <c r="Q11" s="20">
        <v>-12138</v>
      </c>
      <c r="R11" s="20">
        <v>-12138</v>
      </c>
      <c r="S11" s="20"/>
      <c r="T11" s="20"/>
      <c r="U11" s="20">
        <v>-3747</v>
      </c>
      <c r="V11" s="20">
        <v>-3747</v>
      </c>
      <c r="W11" s="20">
        <v>-22693</v>
      </c>
      <c r="X11" s="20"/>
      <c r="Y11" s="20">
        <v>-22693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9377491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1666240</v>
      </c>
      <c r="H12" s="31">
        <f t="shared" si="0"/>
        <v>1689314</v>
      </c>
      <c r="I12" s="31">
        <f t="shared" si="0"/>
        <v>1698193</v>
      </c>
      <c r="J12" s="31">
        <f t="shared" si="0"/>
        <v>5053747</v>
      </c>
      <c r="K12" s="31">
        <f t="shared" si="0"/>
        <v>1705926</v>
      </c>
      <c r="L12" s="31">
        <f t="shared" si="0"/>
        <v>1775906</v>
      </c>
      <c r="M12" s="31">
        <f t="shared" si="0"/>
        <v>-1042861</v>
      </c>
      <c r="N12" s="31">
        <f t="shared" si="0"/>
        <v>2438971</v>
      </c>
      <c r="O12" s="31">
        <f t="shared" si="0"/>
        <v>4079352</v>
      </c>
      <c r="P12" s="31">
        <f t="shared" si="0"/>
        <v>1711724</v>
      </c>
      <c r="Q12" s="31">
        <f t="shared" si="0"/>
        <v>1693808</v>
      </c>
      <c r="R12" s="31">
        <f t="shared" si="0"/>
        <v>7484884</v>
      </c>
      <c r="S12" s="31">
        <f t="shared" si="0"/>
        <v>1797156</v>
      </c>
      <c r="T12" s="31">
        <f t="shared" si="0"/>
        <v>1689957</v>
      </c>
      <c r="U12" s="31">
        <f t="shared" si="0"/>
        <v>1603497</v>
      </c>
      <c r="V12" s="31">
        <f t="shared" si="0"/>
        <v>5090610</v>
      </c>
      <c r="W12" s="31">
        <f t="shared" si="0"/>
        <v>20068212</v>
      </c>
      <c r="X12" s="31">
        <f t="shared" si="0"/>
        <v>0</v>
      </c>
      <c r="Y12" s="31">
        <f t="shared" si="0"/>
        <v>20068212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14643776</v>
      </c>
      <c r="D19" s="18"/>
      <c r="E19" s="19">
        <v>11575861</v>
      </c>
      <c r="F19" s="20">
        <v>9655861</v>
      </c>
      <c r="G19" s="20">
        <v>12748341</v>
      </c>
      <c r="H19" s="20">
        <v>1445390</v>
      </c>
      <c r="I19" s="20">
        <v>1745716</v>
      </c>
      <c r="J19" s="20">
        <v>15939447</v>
      </c>
      <c r="K19" s="20">
        <v>386510</v>
      </c>
      <c r="L19" s="20"/>
      <c r="M19" s="20">
        <v>2484959</v>
      </c>
      <c r="N19" s="20">
        <v>2871469</v>
      </c>
      <c r="O19" s="20"/>
      <c r="P19" s="20"/>
      <c r="Q19" s="20"/>
      <c r="R19" s="20"/>
      <c r="S19" s="20">
        <v>1266692</v>
      </c>
      <c r="T19" s="20"/>
      <c r="U19" s="20">
        <v>1067100</v>
      </c>
      <c r="V19" s="20">
        <v>2333792</v>
      </c>
      <c r="W19" s="20">
        <v>21144708</v>
      </c>
      <c r="X19" s="20">
        <v>9655861</v>
      </c>
      <c r="Y19" s="20">
        <v>11488847</v>
      </c>
      <c r="Z19" s="21">
        <v>118.98314401998951</v>
      </c>
      <c r="AA19" s="22">
        <v>9655861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14643776</v>
      </c>
      <c r="D24" s="29">
        <f>SUM(D15:D23)</f>
        <v>0</v>
      </c>
      <c r="E24" s="36">
        <f t="shared" si="1"/>
        <v>11575861</v>
      </c>
      <c r="F24" s="37">
        <f t="shared" si="1"/>
        <v>9655861</v>
      </c>
      <c r="G24" s="37">
        <f t="shared" si="1"/>
        <v>12748341</v>
      </c>
      <c r="H24" s="37">
        <f t="shared" si="1"/>
        <v>1445390</v>
      </c>
      <c r="I24" s="37">
        <f t="shared" si="1"/>
        <v>1745716</v>
      </c>
      <c r="J24" s="37">
        <f t="shared" si="1"/>
        <v>15939447</v>
      </c>
      <c r="K24" s="37">
        <f t="shared" si="1"/>
        <v>386510</v>
      </c>
      <c r="L24" s="37">
        <f t="shared" si="1"/>
        <v>0</v>
      </c>
      <c r="M24" s="37">
        <f t="shared" si="1"/>
        <v>2484959</v>
      </c>
      <c r="N24" s="37">
        <f t="shared" si="1"/>
        <v>2871469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1266692</v>
      </c>
      <c r="T24" s="37">
        <f t="shared" si="1"/>
        <v>0</v>
      </c>
      <c r="U24" s="37">
        <f t="shared" si="1"/>
        <v>1067100</v>
      </c>
      <c r="V24" s="37">
        <f t="shared" si="1"/>
        <v>2333792</v>
      </c>
      <c r="W24" s="37">
        <f t="shared" si="1"/>
        <v>21144708</v>
      </c>
      <c r="X24" s="37">
        <f t="shared" si="1"/>
        <v>9655861</v>
      </c>
      <c r="Y24" s="37">
        <f t="shared" si="1"/>
        <v>11488847</v>
      </c>
      <c r="Z24" s="38">
        <f>+IF(X24&lt;&gt;0,+(Y24/X24)*100,0)</f>
        <v>118.98314401998951</v>
      </c>
      <c r="AA24" s="39">
        <f>SUM(AA15:AA23)</f>
        <v>9655861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24021267</v>
      </c>
      <c r="D25" s="29">
        <f>+D12+D24</f>
        <v>0</v>
      </c>
      <c r="E25" s="30">
        <f t="shared" si="2"/>
        <v>11575861</v>
      </c>
      <c r="F25" s="31">
        <f t="shared" si="2"/>
        <v>9655861</v>
      </c>
      <c r="G25" s="31">
        <f t="shared" si="2"/>
        <v>14414581</v>
      </c>
      <c r="H25" s="31">
        <f t="shared" si="2"/>
        <v>3134704</v>
      </c>
      <c r="I25" s="31">
        <f t="shared" si="2"/>
        <v>3443909</v>
      </c>
      <c r="J25" s="31">
        <f t="shared" si="2"/>
        <v>20993194</v>
      </c>
      <c r="K25" s="31">
        <f t="shared" si="2"/>
        <v>2092436</v>
      </c>
      <c r="L25" s="31">
        <f t="shared" si="2"/>
        <v>1775906</v>
      </c>
      <c r="M25" s="31">
        <f t="shared" si="2"/>
        <v>1442098</v>
      </c>
      <c r="N25" s="31">
        <f t="shared" si="2"/>
        <v>5310440</v>
      </c>
      <c r="O25" s="31">
        <f t="shared" si="2"/>
        <v>4079352</v>
      </c>
      <c r="P25" s="31">
        <f t="shared" si="2"/>
        <v>1711724</v>
      </c>
      <c r="Q25" s="31">
        <f t="shared" si="2"/>
        <v>1693808</v>
      </c>
      <c r="R25" s="31">
        <f t="shared" si="2"/>
        <v>7484884</v>
      </c>
      <c r="S25" s="31">
        <f t="shared" si="2"/>
        <v>3063848</v>
      </c>
      <c r="T25" s="31">
        <f t="shared" si="2"/>
        <v>1689957</v>
      </c>
      <c r="U25" s="31">
        <f t="shared" si="2"/>
        <v>2670597</v>
      </c>
      <c r="V25" s="31">
        <f t="shared" si="2"/>
        <v>7424402</v>
      </c>
      <c r="W25" s="31">
        <f t="shared" si="2"/>
        <v>41212920</v>
      </c>
      <c r="X25" s="31">
        <f t="shared" si="2"/>
        <v>9655861</v>
      </c>
      <c r="Y25" s="31">
        <f t="shared" si="2"/>
        <v>31557059</v>
      </c>
      <c r="Z25" s="32">
        <f>+IF(X25&lt;&gt;0,+(Y25/X25)*100,0)</f>
        <v>326.81766027907815</v>
      </c>
      <c r="AA25" s="33">
        <f>+AA12+AA24</f>
        <v>9655861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32362317</v>
      </c>
      <c r="D32" s="18"/>
      <c r="E32" s="19"/>
      <c r="F32" s="20"/>
      <c r="G32" s="20">
        <v>-6393414</v>
      </c>
      <c r="H32" s="20">
        <v>2290550</v>
      </c>
      <c r="I32" s="20">
        <v>3734072</v>
      </c>
      <c r="J32" s="20">
        <v>-368792</v>
      </c>
      <c r="K32" s="20">
        <v>1112532</v>
      </c>
      <c r="L32" s="20">
        <v>4111167</v>
      </c>
      <c r="M32" s="20">
        <v>660616</v>
      </c>
      <c r="N32" s="20">
        <v>5884315</v>
      </c>
      <c r="O32" s="20">
        <v>4554548</v>
      </c>
      <c r="P32" s="20">
        <v>813776</v>
      </c>
      <c r="Q32" s="20">
        <v>2664662</v>
      </c>
      <c r="R32" s="20">
        <v>8032986</v>
      </c>
      <c r="S32" s="20">
        <v>2098576</v>
      </c>
      <c r="T32" s="20">
        <v>770849</v>
      </c>
      <c r="U32" s="20">
        <v>1960675</v>
      </c>
      <c r="V32" s="20">
        <v>4830100</v>
      </c>
      <c r="W32" s="20">
        <v>18378609</v>
      </c>
      <c r="X32" s="20"/>
      <c r="Y32" s="20">
        <v>18378609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32362317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-6393414</v>
      </c>
      <c r="H34" s="31">
        <f t="shared" si="3"/>
        <v>2290550</v>
      </c>
      <c r="I34" s="31">
        <f t="shared" si="3"/>
        <v>3734072</v>
      </c>
      <c r="J34" s="31">
        <f t="shared" si="3"/>
        <v>-368792</v>
      </c>
      <c r="K34" s="31">
        <f t="shared" si="3"/>
        <v>1112532</v>
      </c>
      <c r="L34" s="31">
        <f t="shared" si="3"/>
        <v>4111167</v>
      </c>
      <c r="M34" s="31">
        <f t="shared" si="3"/>
        <v>660616</v>
      </c>
      <c r="N34" s="31">
        <f t="shared" si="3"/>
        <v>5884315</v>
      </c>
      <c r="O34" s="31">
        <f t="shared" si="3"/>
        <v>4554548</v>
      </c>
      <c r="P34" s="31">
        <f t="shared" si="3"/>
        <v>813776</v>
      </c>
      <c r="Q34" s="31">
        <f t="shared" si="3"/>
        <v>2664662</v>
      </c>
      <c r="R34" s="31">
        <f t="shared" si="3"/>
        <v>8032986</v>
      </c>
      <c r="S34" s="31">
        <f t="shared" si="3"/>
        <v>2098576</v>
      </c>
      <c r="T34" s="31">
        <f t="shared" si="3"/>
        <v>770849</v>
      </c>
      <c r="U34" s="31">
        <f t="shared" si="3"/>
        <v>1960675</v>
      </c>
      <c r="V34" s="31">
        <f t="shared" si="3"/>
        <v>4830100</v>
      </c>
      <c r="W34" s="31">
        <f t="shared" si="3"/>
        <v>18378609</v>
      </c>
      <c r="X34" s="31">
        <f t="shared" si="3"/>
        <v>0</v>
      </c>
      <c r="Y34" s="31">
        <f t="shared" si="3"/>
        <v>18378609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32362317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-6393414</v>
      </c>
      <c r="H40" s="31">
        <f t="shared" si="5"/>
        <v>2290550</v>
      </c>
      <c r="I40" s="31">
        <f t="shared" si="5"/>
        <v>3734072</v>
      </c>
      <c r="J40" s="31">
        <f t="shared" si="5"/>
        <v>-368792</v>
      </c>
      <c r="K40" s="31">
        <f t="shared" si="5"/>
        <v>1112532</v>
      </c>
      <c r="L40" s="31">
        <f t="shared" si="5"/>
        <v>4111167</v>
      </c>
      <c r="M40" s="31">
        <f t="shared" si="5"/>
        <v>660616</v>
      </c>
      <c r="N40" s="31">
        <f t="shared" si="5"/>
        <v>5884315</v>
      </c>
      <c r="O40" s="31">
        <f t="shared" si="5"/>
        <v>4554548</v>
      </c>
      <c r="P40" s="31">
        <f t="shared" si="5"/>
        <v>813776</v>
      </c>
      <c r="Q40" s="31">
        <f t="shared" si="5"/>
        <v>2664662</v>
      </c>
      <c r="R40" s="31">
        <f t="shared" si="5"/>
        <v>8032986</v>
      </c>
      <c r="S40" s="31">
        <f t="shared" si="5"/>
        <v>2098576</v>
      </c>
      <c r="T40" s="31">
        <f t="shared" si="5"/>
        <v>770849</v>
      </c>
      <c r="U40" s="31">
        <f t="shared" si="5"/>
        <v>1960675</v>
      </c>
      <c r="V40" s="31">
        <f t="shared" si="5"/>
        <v>4830100</v>
      </c>
      <c r="W40" s="31">
        <f t="shared" si="5"/>
        <v>18378609</v>
      </c>
      <c r="X40" s="31">
        <f t="shared" si="5"/>
        <v>0</v>
      </c>
      <c r="Y40" s="31">
        <f t="shared" si="5"/>
        <v>18378609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-8341050</v>
      </c>
      <c r="D42" s="43">
        <f>+D25-D40</f>
        <v>0</v>
      </c>
      <c r="E42" s="44">
        <f t="shared" si="6"/>
        <v>11575861</v>
      </c>
      <c r="F42" s="45">
        <f t="shared" si="6"/>
        <v>9655861</v>
      </c>
      <c r="G42" s="45">
        <f t="shared" si="6"/>
        <v>20807995</v>
      </c>
      <c r="H42" s="45">
        <f t="shared" si="6"/>
        <v>844154</v>
      </c>
      <c r="I42" s="45">
        <f t="shared" si="6"/>
        <v>-290163</v>
      </c>
      <c r="J42" s="45">
        <f t="shared" si="6"/>
        <v>21361986</v>
      </c>
      <c r="K42" s="45">
        <f t="shared" si="6"/>
        <v>979904</v>
      </c>
      <c r="L42" s="45">
        <f t="shared" si="6"/>
        <v>-2335261</v>
      </c>
      <c r="M42" s="45">
        <f t="shared" si="6"/>
        <v>781482</v>
      </c>
      <c r="N42" s="45">
        <f t="shared" si="6"/>
        <v>-573875</v>
      </c>
      <c r="O42" s="45">
        <f t="shared" si="6"/>
        <v>-475196</v>
      </c>
      <c r="P42" s="45">
        <f t="shared" si="6"/>
        <v>897948</v>
      </c>
      <c r="Q42" s="45">
        <f t="shared" si="6"/>
        <v>-970854</v>
      </c>
      <c r="R42" s="45">
        <f t="shared" si="6"/>
        <v>-548102</v>
      </c>
      <c r="S42" s="45">
        <f t="shared" si="6"/>
        <v>965272</v>
      </c>
      <c r="T42" s="45">
        <f t="shared" si="6"/>
        <v>919108</v>
      </c>
      <c r="U42" s="45">
        <f t="shared" si="6"/>
        <v>709922</v>
      </c>
      <c r="V42" s="45">
        <f t="shared" si="6"/>
        <v>2594302</v>
      </c>
      <c r="W42" s="45">
        <f t="shared" si="6"/>
        <v>22834311</v>
      </c>
      <c r="X42" s="45">
        <f t="shared" si="6"/>
        <v>9655861</v>
      </c>
      <c r="Y42" s="45">
        <f t="shared" si="6"/>
        <v>13178450</v>
      </c>
      <c r="Z42" s="46">
        <f>+IF(X42&lt;&gt;0,+(Y42/X42)*100,0)</f>
        <v>136.48135572788382</v>
      </c>
      <c r="AA42" s="47">
        <f>+AA25-AA40</f>
        <v>9655861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-1845300</v>
      </c>
      <c r="D6" s="18"/>
      <c r="E6" s="19">
        <v>6421689</v>
      </c>
      <c r="F6" s="20">
        <v>6421689</v>
      </c>
      <c r="G6" s="20">
        <v>-1488</v>
      </c>
      <c r="H6" s="20"/>
      <c r="I6" s="20">
        <v>-1050</v>
      </c>
      <c r="J6" s="20">
        <v>-2538</v>
      </c>
      <c r="K6" s="20">
        <v>-3004</v>
      </c>
      <c r="L6" s="20">
        <v>-960</v>
      </c>
      <c r="M6" s="20"/>
      <c r="N6" s="20">
        <v>-3964</v>
      </c>
      <c r="O6" s="20">
        <v>-3492</v>
      </c>
      <c r="P6" s="20">
        <v>-109</v>
      </c>
      <c r="Q6" s="20">
        <v>-5121</v>
      </c>
      <c r="R6" s="20">
        <v>-8722</v>
      </c>
      <c r="S6" s="20">
        <v>-6290</v>
      </c>
      <c r="T6" s="20">
        <v>-39879</v>
      </c>
      <c r="U6" s="20">
        <v>-327007</v>
      </c>
      <c r="V6" s="20">
        <v>-373176</v>
      </c>
      <c r="W6" s="20">
        <v>-388400</v>
      </c>
      <c r="X6" s="20">
        <v>6421689</v>
      </c>
      <c r="Y6" s="20">
        <v>-6810089</v>
      </c>
      <c r="Z6" s="21">
        <v>-106.04825303747971</v>
      </c>
      <c r="AA6" s="22">
        <v>6421689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2303093</v>
      </c>
      <c r="F8" s="20">
        <v>2126440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2126440</v>
      </c>
      <c r="Y8" s="20">
        <v>-2126440</v>
      </c>
      <c r="Z8" s="21">
        <v>-100</v>
      </c>
      <c r="AA8" s="22">
        <v>2126440</v>
      </c>
    </row>
    <row r="9" spans="1:27" x14ac:dyDescent="0.25">
      <c r="A9" s="23" t="s">
        <v>37</v>
      </c>
      <c r="B9" s="17" t="s">
        <v>32</v>
      </c>
      <c r="C9" s="18">
        <v>1182476</v>
      </c>
      <c r="D9" s="18"/>
      <c r="E9" s="19"/>
      <c r="F9" s="20"/>
      <c r="G9" s="20">
        <v>110331</v>
      </c>
      <c r="H9" s="20">
        <v>848</v>
      </c>
      <c r="I9" s="20">
        <v>2302</v>
      </c>
      <c r="J9" s="20">
        <v>113481</v>
      </c>
      <c r="K9" s="20">
        <v>8154</v>
      </c>
      <c r="L9" s="20">
        <v>4902</v>
      </c>
      <c r="M9" s="20">
        <v>28919</v>
      </c>
      <c r="N9" s="20">
        <v>41975</v>
      </c>
      <c r="O9" s="20">
        <v>188</v>
      </c>
      <c r="P9" s="20">
        <v>10543</v>
      </c>
      <c r="Q9" s="20">
        <v>708</v>
      </c>
      <c r="R9" s="20">
        <v>11439</v>
      </c>
      <c r="S9" s="20">
        <v>1581</v>
      </c>
      <c r="T9" s="20">
        <v>43455</v>
      </c>
      <c r="U9" s="20">
        <v>1067</v>
      </c>
      <c r="V9" s="20">
        <v>46103</v>
      </c>
      <c r="W9" s="20">
        <v>212998</v>
      </c>
      <c r="X9" s="20"/>
      <c r="Y9" s="20">
        <v>212998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-26889</v>
      </c>
      <c r="D11" s="18"/>
      <c r="E11" s="19">
        <v>-94500</v>
      </c>
      <c r="F11" s="20">
        <v>-94500</v>
      </c>
      <c r="G11" s="20">
        <v>-1253</v>
      </c>
      <c r="H11" s="20">
        <v>-616</v>
      </c>
      <c r="I11" s="20">
        <v>-817</v>
      </c>
      <c r="J11" s="20">
        <v>-2686</v>
      </c>
      <c r="K11" s="20"/>
      <c r="L11" s="20"/>
      <c r="M11" s="20"/>
      <c r="N11" s="20"/>
      <c r="O11" s="20">
        <v>-590</v>
      </c>
      <c r="P11" s="20">
        <v>-48</v>
      </c>
      <c r="Q11" s="20">
        <v>-994</v>
      </c>
      <c r="R11" s="20">
        <v>-1632</v>
      </c>
      <c r="S11" s="20">
        <v>-86</v>
      </c>
      <c r="T11" s="20">
        <v>-200</v>
      </c>
      <c r="U11" s="20">
        <v>-3720</v>
      </c>
      <c r="V11" s="20">
        <v>-4006</v>
      </c>
      <c r="W11" s="20">
        <v>-8324</v>
      </c>
      <c r="X11" s="20">
        <v>-94500</v>
      </c>
      <c r="Y11" s="20">
        <v>86176</v>
      </c>
      <c r="Z11" s="21">
        <v>-91.19153439153439</v>
      </c>
      <c r="AA11" s="22">
        <v>-94500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-689713</v>
      </c>
      <c r="D12" s="29">
        <f>SUM(D6:D11)</f>
        <v>0</v>
      </c>
      <c r="E12" s="30">
        <f t="shared" si="0"/>
        <v>8630282</v>
      </c>
      <c r="F12" s="31">
        <f t="shared" si="0"/>
        <v>8453629</v>
      </c>
      <c r="G12" s="31">
        <f t="shared" si="0"/>
        <v>107590</v>
      </c>
      <c r="H12" s="31">
        <f t="shared" si="0"/>
        <v>232</v>
      </c>
      <c r="I12" s="31">
        <f t="shared" si="0"/>
        <v>435</v>
      </c>
      <c r="J12" s="31">
        <f t="shared" si="0"/>
        <v>108257</v>
      </c>
      <c r="K12" s="31">
        <f t="shared" si="0"/>
        <v>5150</v>
      </c>
      <c r="L12" s="31">
        <f t="shared" si="0"/>
        <v>3942</v>
      </c>
      <c r="M12" s="31">
        <f t="shared" si="0"/>
        <v>28919</v>
      </c>
      <c r="N12" s="31">
        <f t="shared" si="0"/>
        <v>38011</v>
      </c>
      <c r="O12" s="31">
        <f t="shared" si="0"/>
        <v>-3894</v>
      </c>
      <c r="P12" s="31">
        <f t="shared" si="0"/>
        <v>10386</v>
      </c>
      <c r="Q12" s="31">
        <f t="shared" si="0"/>
        <v>-5407</v>
      </c>
      <c r="R12" s="31">
        <f t="shared" si="0"/>
        <v>1085</v>
      </c>
      <c r="S12" s="31">
        <f t="shared" si="0"/>
        <v>-4795</v>
      </c>
      <c r="T12" s="31">
        <f t="shared" si="0"/>
        <v>3376</v>
      </c>
      <c r="U12" s="31">
        <f t="shared" si="0"/>
        <v>-329660</v>
      </c>
      <c r="V12" s="31">
        <f t="shared" si="0"/>
        <v>-331079</v>
      </c>
      <c r="W12" s="31">
        <f t="shared" si="0"/>
        <v>-183726</v>
      </c>
      <c r="X12" s="31">
        <f t="shared" si="0"/>
        <v>8453629</v>
      </c>
      <c r="Y12" s="31">
        <f t="shared" si="0"/>
        <v>-8637355</v>
      </c>
      <c r="Z12" s="32">
        <f>+IF(X12&lt;&gt;0,+(Y12/X12)*100,0)</f>
        <v>-102.17333881105972</v>
      </c>
      <c r="AA12" s="33">
        <f>SUM(AA6:AA11)</f>
        <v>8453629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-10261298</v>
      </c>
      <c r="F19" s="20">
        <v>-10261298</v>
      </c>
      <c r="G19" s="20">
        <v>693098</v>
      </c>
      <c r="H19" s="20"/>
      <c r="I19" s="20"/>
      <c r="J19" s="20">
        <v>693098</v>
      </c>
      <c r="K19" s="20"/>
      <c r="L19" s="20">
        <v>27000</v>
      </c>
      <c r="M19" s="20">
        <v>141750</v>
      </c>
      <c r="N19" s="20">
        <v>168750</v>
      </c>
      <c r="O19" s="20"/>
      <c r="P19" s="20">
        <v>69505</v>
      </c>
      <c r="Q19" s="20"/>
      <c r="R19" s="20">
        <v>69505</v>
      </c>
      <c r="S19" s="20"/>
      <c r="T19" s="20">
        <v>241943</v>
      </c>
      <c r="U19" s="20"/>
      <c r="V19" s="20">
        <v>241943</v>
      </c>
      <c r="W19" s="20">
        <v>1173296</v>
      </c>
      <c r="X19" s="20">
        <v>-10261298</v>
      </c>
      <c r="Y19" s="20">
        <v>11434594</v>
      </c>
      <c r="Z19" s="21">
        <v>-111.43418698102326</v>
      </c>
      <c r="AA19" s="22">
        <v>-10261298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-10261298</v>
      </c>
      <c r="F24" s="37">
        <f t="shared" si="1"/>
        <v>-10261298</v>
      </c>
      <c r="G24" s="37">
        <f t="shared" si="1"/>
        <v>693098</v>
      </c>
      <c r="H24" s="37">
        <f t="shared" si="1"/>
        <v>0</v>
      </c>
      <c r="I24" s="37">
        <f t="shared" si="1"/>
        <v>0</v>
      </c>
      <c r="J24" s="37">
        <f t="shared" si="1"/>
        <v>693098</v>
      </c>
      <c r="K24" s="37">
        <f t="shared" si="1"/>
        <v>0</v>
      </c>
      <c r="L24" s="37">
        <f t="shared" si="1"/>
        <v>27000</v>
      </c>
      <c r="M24" s="37">
        <f t="shared" si="1"/>
        <v>141750</v>
      </c>
      <c r="N24" s="37">
        <f t="shared" si="1"/>
        <v>168750</v>
      </c>
      <c r="O24" s="37">
        <f t="shared" si="1"/>
        <v>0</v>
      </c>
      <c r="P24" s="37">
        <f t="shared" si="1"/>
        <v>69505</v>
      </c>
      <c r="Q24" s="37">
        <f t="shared" si="1"/>
        <v>0</v>
      </c>
      <c r="R24" s="37">
        <f t="shared" si="1"/>
        <v>69505</v>
      </c>
      <c r="S24" s="37">
        <f t="shared" si="1"/>
        <v>0</v>
      </c>
      <c r="T24" s="37">
        <f t="shared" si="1"/>
        <v>241943</v>
      </c>
      <c r="U24" s="37">
        <f t="shared" si="1"/>
        <v>0</v>
      </c>
      <c r="V24" s="37">
        <f t="shared" si="1"/>
        <v>241943</v>
      </c>
      <c r="W24" s="37">
        <f t="shared" si="1"/>
        <v>1173296</v>
      </c>
      <c r="X24" s="37">
        <f t="shared" si="1"/>
        <v>-10261298</v>
      </c>
      <c r="Y24" s="37">
        <f t="shared" si="1"/>
        <v>11434594</v>
      </c>
      <c r="Z24" s="38">
        <f>+IF(X24&lt;&gt;0,+(Y24/X24)*100,0)</f>
        <v>-111.43418698102326</v>
      </c>
      <c r="AA24" s="39">
        <f>SUM(AA15:AA23)</f>
        <v>-10261298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-689713</v>
      </c>
      <c r="D25" s="29">
        <f>+D12+D24</f>
        <v>0</v>
      </c>
      <c r="E25" s="30">
        <f t="shared" si="2"/>
        <v>-1631016</v>
      </c>
      <c r="F25" s="31">
        <f t="shared" si="2"/>
        <v>-1807669</v>
      </c>
      <c r="G25" s="31">
        <f t="shared" si="2"/>
        <v>800688</v>
      </c>
      <c r="H25" s="31">
        <f t="shared" si="2"/>
        <v>232</v>
      </c>
      <c r="I25" s="31">
        <f t="shared" si="2"/>
        <v>435</v>
      </c>
      <c r="J25" s="31">
        <f t="shared" si="2"/>
        <v>801355</v>
      </c>
      <c r="K25" s="31">
        <f t="shared" si="2"/>
        <v>5150</v>
      </c>
      <c r="L25" s="31">
        <f t="shared" si="2"/>
        <v>30942</v>
      </c>
      <c r="M25" s="31">
        <f t="shared" si="2"/>
        <v>170669</v>
      </c>
      <c r="N25" s="31">
        <f t="shared" si="2"/>
        <v>206761</v>
      </c>
      <c r="O25" s="31">
        <f t="shared" si="2"/>
        <v>-3894</v>
      </c>
      <c r="P25" s="31">
        <f t="shared" si="2"/>
        <v>79891</v>
      </c>
      <c r="Q25" s="31">
        <f t="shared" si="2"/>
        <v>-5407</v>
      </c>
      <c r="R25" s="31">
        <f t="shared" si="2"/>
        <v>70590</v>
      </c>
      <c r="S25" s="31">
        <f t="shared" si="2"/>
        <v>-4795</v>
      </c>
      <c r="T25" s="31">
        <f t="shared" si="2"/>
        <v>245319</v>
      </c>
      <c r="U25" s="31">
        <f t="shared" si="2"/>
        <v>-329660</v>
      </c>
      <c r="V25" s="31">
        <f t="shared" si="2"/>
        <v>-89136</v>
      </c>
      <c r="W25" s="31">
        <f t="shared" si="2"/>
        <v>989570</v>
      </c>
      <c r="X25" s="31">
        <f t="shared" si="2"/>
        <v>-1807669</v>
      </c>
      <c r="Y25" s="31">
        <f t="shared" si="2"/>
        <v>2797239</v>
      </c>
      <c r="Z25" s="32">
        <f>+IF(X25&lt;&gt;0,+(Y25/X25)*100,0)</f>
        <v>-154.74287604644434</v>
      </c>
      <c r="AA25" s="33">
        <f>+AA12+AA24</f>
        <v>-1807669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9872132</v>
      </c>
      <c r="D32" s="18"/>
      <c r="E32" s="19">
        <v>3026516</v>
      </c>
      <c r="F32" s="20">
        <v>3462936</v>
      </c>
      <c r="G32" s="20">
        <v>1044349</v>
      </c>
      <c r="H32" s="20">
        <v>227368</v>
      </c>
      <c r="I32" s="20">
        <v>258879</v>
      </c>
      <c r="J32" s="20">
        <v>1530596</v>
      </c>
      <c r="K32" s="20">
        <v>391332</v>
      </c>
      <c r="L32" s="20">
        <v>381858</v>
      </c>
      <c r="M32" s="20">
        <v>466885</v>
      </c>
      <c r="N32" s="20">
        <v>1240075</v>
      </c>
      <c r="O32" s="20">
        <v>222712</v>
      </c>
      <c r="P32" s="20">
        <v>290773</v>
      </c>
      <c r="Q32" s="20">
        <v>205629</v>
      </c>
      <c r="R32" s="20">
        <v>719114</v>
      </c>
      <c r="S32" s="20">
        <v>208469</v>
      </c>
      <c r="T32" s="20">
        <v>514492</v>
      </c>
      <c r="U32" s="20">
        <v>189140</v>
      </c>
      <c r="V32" s="20">
        <v>912101</v>
      </c>
      <c r="W32" s="20">
        <v>4401886</v>
      </c>
      <c r="X32" s="20">
        <v>3462936</v>
      </c>
      <c r="Y32" s="20">
        <v>938950</v>
      </c>
      <c r="Z32" s="21">
        <v>27.1142752854803</v>
      </c>
      <c r="AA32" s="22">
        <v>3462936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9872132</v>
      </c>
      <c r="D34" s="29">
        <f>SUM(D29:D33)</f>
        <v>0</v>
      </c>
      <c r="E34" s="30">
        <f t="shared" si="3"/>
        <v>3026516</v>
      </c>
      <c r="F34" s="31">
        <f t="shared" si="3"/>
        <v>3462936</v>
      </c>
      <c r="G34" s="31">
        <f t="shared" si="3"/>
        <v>1044349</v>
      </c>
      <c r="H34" s="31">
        <f t="shared" si="3"/>
        <v>227368</v>
      </c>
      <c r="I34" s="31">
        <f t="shared" si="3"/>
        <v>258879</v>
      </c>
      <c r="J34" s="31">
        <f t="shared" si="3"/>
        <v>1530596</v>
      </c>
      <c r="K34" s="31">
        <f t="shared" si="3"/>
        <v>391332</v>
      </c>
      <c r="L34" s="31">
        <f t="shared" si="3"/>
        <v>381858</v>
      </c>
      <c r="M34" s="31">
        <f t="shared" si="3"/>
        <v>466885</v>
      </c>
      <c r="N34" s="31">
        <f t="shared" si="3"/>
        <v>1240075</v>
      </c>
      <c r="O34" s="31">
        <f t="shared" si="3"/>
        <v>222712</v>
      </c>
      <c r="P34" s="31">
        <f t="shared" si="3"/>
        <v>290773</v>
      </c>
      <c r="Q34" s="31">
        <f t="shared" si="3"/>
        <v>205629</v>
      </c>
      <c r="R34" s="31">
        <f t="shared" si="3"/>
        <v>719114</v>
      </c>
      <c r="S34" s="31">
        <f t="shared" si="3"/>
        <v>208469</v>
      </c>
      <c r="T34" s="31">
        <f t="shared" si="3"/>
        <v>514492</v>
      </c>
      <c r="U34" s="31">
        <f t="shared" si="3"/>
        <v>189140</v>
      </c>
      <c r="V34" s="31">
        <f t="shared" si="3"/>
        <v>912101</v>
      </c>
      <c r="W34" s="31">
        <f t="shared" si="3"/>
        <v>4401886</v>
      </c>
      <c r="X34" s="31">
        <f t="shared" si="3"/>
        <v>3462936</v>
      </c>
      <c r="Y34" s="31">
        <f t="shared" si="3"/>
        <v>938950</v>
      </c>
      <c r="Z34" s="32">
        <f>+IF(X34&lt;&gt;0,+(Y34/X34)*100,0)</f>
        <v>27.1142752854803</v>
      </c>
      <c r="AA34" s="33">
        <f>SUM(AA29:AA33)</f>
        <v>3462936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9872132</v>
      </c>
      <c r="D40" s="29">
        <f>+D34+D39</f>
        <v>0</v>
      </c>
      <c r="E40" s="30">
        <f t="shared" si="5"/>
        <v>3026516</v>
      </c>
      <c r="F40" s="31">
        <f t="shared" si="5"/>
        <v>3462936</v>
      </c>
      <c r="G40" s="31">
        <f t="shared" si="5"/>
        <v>1044349</v>
      </c>
      <c r="H40" s="31">
        <f t="shared" si="5"/>
        <v>227368</v>
      </c>
      <c r="I40" s="31">
        <f t="shared" si="5"/>
        <v>258879</v>
      </c>
      <c r="J40" s="31">
        <f t="shared" si="5"/>
        <v>1530596</v>
      </c>
      <c r="K40" s="31">
        <f t="shared" si="5"/>
        <v>391332</v>
      </c>
      <c r="L40" s="31">
        <f t="shared" si="5"/>
        <v>381858</v>
      </c>
      <c r="M40" s="31">
        <f t="shared" si="5"/>
        <v>466885</v>
      </c>
      <c r="N40" s="31">
        <f t="shared" si="5"/>
        <v>1240075</v>
      </c>
      <c r="O40" s="31">
        <f t="shared" si="5"/>
        <v>222712</v>
      </c>
      <c r="P40" s="31">
        <f t="shared" si="5"/>
        <v>290773</v>
      </c>
      <c r="Q40" s="31">
        <f t="shared" si="5"/>
        <v>205629</v>
      </c>
      <c r="R40" s="31">
        <f t="shared" si="5"/>
        <v>719114</v>
      </c>
      <c r="S40" s="31">
        <f t="shared" si="5"/>
        <v>208469</v>
      </c>
      <c r="T40" s="31">
        <f t="shared" si="5"/>
        <v>514492</v>
      </c>
      <c r="U40" s="31">
        <f t="shared" si="5"/>
        <v>189140</v>
      </c>
      <c r="V40" s="31">
        <f t="shared" si="5"/>
        <v>912101</v>
      </c>
      <c r="W40" s="31">
        <f t="shared" si="5"/>
        <v>4401886</v>
      </c>
      <c r="X40" s="31">
        <f t="shared" si="5"/>
        <v>3462936</v>
      </c>
      <c r="Y40" s="31">
        <f t="shared" si="5"/>
        <v>938950</v>
      </c>
      <c r="Z40" s="32">
        <f>+IF(X40&lt;&gt;0,+(Y40/X40)*100,0)</f>
        <v>27.1142752854803</v>
      </c>
      <c r="AA40" s="33">
        <f>+AA34+AA39</f>
        <v>3462936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-10561845</v>
      </c>
      <c r="D42" s="43">
        <f>+D25-D40</f>
        <v>0</v>
      </c>
      <c r="E42" s="44">
        <f t="shared" si="6"/>
        <v>-4657532</v>
      </c>
      <c r="F42" s="45">
        <f t="shared" si="6"/>
        <v>-5270605</v>
      </c>
      <c r="G42" s="45">
        <f t="shared" si="6"/>
        <v>-243661</v>
      </c>
      <c r="H42" s="45">
        <f t="shared" si="6"/>
        <v>-227136</v>
      </c>
      <c r="I42" s="45">
        <f t="shared" si="6"/>
        <v>-258444</v>
      </c>
      <c r="J42" s="45">
        <f t="shared" si="6"/>
        <v>-729241</v>
      </c>
      <c r="K42" s="45">
        <f t="shared" si="6"/>
        <v>-386182</v>
      </c>
      <c r="L42" s="45">
        <f t="shared" si="6"/>
        <v>-350916</v>
      </c>
      <c r="M42" s="45">
        <f t="shared" si="6"/>
        <v>-296216</v>
      </c>
      <c r="N42" s="45">
        <f t="shared" si="6"/>
        <v>-1033314</v>
      </c>
      <c r="O42" s="45">
        <f t="shared" si="6"/>
        <v>-226606</v>
      </c>
      <c r="P42" s="45">
        <f t="shared" si="6"/>
        <v>-210882</v>
      </c>
      <c r="Q42" s="45">
        <f t="shared" si="6"/>
        <v>-211036</v>
      </c>
      <c r="R42" s="45">
        <f t="shared" si="6"/>
        <v>-648524</v>
      </c>
      <c r="S42" s="45">
        <f t="shared" si="6"/>
        <v>-213264</v>
      </c>
      <c r="T42" s="45">
        <f t="shared" si="6"/>
        <v>-269173</v>
      </c>
      <c r="U42" s="45">
        <f t="shared" si="6"/>
        <v>-518800</v>
      </c>
      <c r="V42" s="45">
        <f t="shared" si="6"/>
        <v>-1001237</v>
      </c>
      <c r="W42" s="45">
        <f t="shared" si="6"/>
        <v>-3412316</v>
      </c>
      <c r="X42" s="45">
        <f t="shared" si="6"/>
        <v>-5270605</v>
      </c>
      <c r="Y42" s="45">
        <f t="shared" si="6"/>
        <v>1858289</v>
      </c>
      <c r="Z42" s="46">
        <f>+IF(X42&lt;&gt;0,+(Y42/X42)*100,0)</f>
        <v>-35.257603254275359</v>
      </c>
      <c r="AA42" s="47">
        <f>+AA25-AA40</f>
        <v>-5270605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58855224</v>
      </c>
      <c r="D6" s="18"/>
      <c r="E6" s="19">
        <v>-195812628</v>
      </c>
      <c r="F6" s="20">
        <v>-195812628</v>
      </c>
      <c r="G6" s="20">
        <v>65565967</v>
      </c>
      <c r="H6" s="20">
        <v>2633584</v>
      </c>
      <c r="I6" s="20">
        <v>2719108</v>
      </c>
      <c r="J6" s="20">
        <v>70918659</v>
      </c>
      <c r="K6" s="20">
        <v>-4984536</v>
      </c>
      <c r="L6" s="20">
        <v>1514626</v>
      </c>
      <c r="M6" s="20">
        <v>4972801</v>
      </c>
      <c r="N6" s="20">
        <v>1502891</v>
      </c>
      <c r="O6" s="20">
        <v>322850</v>
      </c>
      <c r="P6" s="20">
        <v>1266462</v>
      </c>
      <c r="Q6" s="20">
        <v>6573036</v>
      </c>
      <c r="R6" s="20">
        <v>8162348</v>
      </c>
      <c r="S6" s="20">
        <v>858487</v>
      </c>
      <c r="T6" s="20">
        <v>431135</v>
      </c>
      <c r="U6" s="20">
        <v>384734</v>
      </c>
      <c r="V6" s="20">
        <v>1674356</v>
      </c>
      <c r="W6" s="20">
        <v>82258254</v>
      </c>
      <c r="X6" s="20">
        <v>-195812628</v>
      </c>
      <c r="Y6" s="20">
        <v>278070882</v>
      </c>
      <c r="Z6" s="21">
        <v>-142.00865635693322</v>
      </c>
      <c r="AA6" s="22">
        <v>-195812628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24512302</v>
      </c>
      <c r="D8" s="18"/>
      <c r="E8" s="19">
        <v>3084156</v>
      </c>
      <c r="F8" s="20">
        <v>3084156</v>
      </c>
      <c r="G8" s="20">
        <v>37049320</v>
      </c>
      <c r="H8" s="20">
        <v>-343465</v>
      </c>
      <c r="I8" s="20">
        <v>-3600326</v>
      </c>
      <c r="J8" s="20">
        <v>33105529</v>
      </c>
      <c r="K8" s="20">
        <v>949311</v>
      </c>
      <c r="L8" s="20">
        <v>-250038</v>
      </c>
      <c r="M8" s="20">
        <v>766845</v>
      </c>
      <c r="N8" s="20">
        <v>1466118</v>
      </c>
      <c r="O8" s="20">
        <v>1360153</v>
      </c>
      <c r="P8" s="20">
        <v>788054</v>
      </c>
      <c r="Q8" s="20">
        <v>2139603</v>
      </c>
      <c r="R8" s="20">
        <v>4287810</v>
      </c>
      <c r="S8" s="20">
        <v>58983</v>
      </c>
      <c r="T8" s="20">
        <v>1115084</v>
      </c>
      <c r="U8" s="20">
        <v>1579168</v>
      </c>
      <c r="V8" s="20">
        <v>2753235</v>
      </c>
      <c r="W8" s="20">
        <v>41612692</v>
      </c>
      <c r="X8" s="20">
        <v>3084156</v>
      </c>
      <c r="Y8" s="20">
        <v>38528536</v>
      </c>
      <c r="Z8" s="21">
        <v>1249.2408295819018</v>
      </c>
      <c r="AA8" s="22">
        <v>3084156</v>
      </c>
    </row>
    <row r="9" spans="1:27" x14ac:dyDescent="0.25">
      <c r="A9" s="23" t="s">
        <v>37</v>
      </c>
      <c r="B9" s="17" t="s">
        <v>32</v>
      </c>
      <c r="C9" s="18">
        <v>7833914</v>
      </c>
      <c r="D9" s="18"/>
      <c r="E9" s="19">
        <v>4800000</v>
      </c>
      <c r="F9" s="20">
        <v>4800000</v>
      </c>
      <c r="G9" s="20">
        <v>7907667</v>
      </c>
      <c r="H9" s="20">
        <v>75274</v>
      </c>
      <c r="I9" s="20">
        <v>438392</v>
      </c>
      <c r="J9" s="20">
        <v>8421333</v>
      </c>
      <c r="K9" s="20">
        <v>796221</v>
      </c>
      <c r="L9" s="20">
        <v>135024</v>
      </c>
      <c r="M9" s="20">
        <v>112746</v>
      </c>
      <c r="N9" s="20">
        <v>1043991</v>
      </c>
      <c r="O9" s="20">
        <v>82119</v>
      </c>
      <c r="P9" s="20">
        <v>34120</v>
      </c>
      <c r="Q9" s="20">
        <v>221281</v>
      </c>
      <c r="R9" s="20">
        <v>337520</v>
      </c>
      <c r="S9" s="20">
        <v>-36071</v>
      </c>
      <c r="T9" s="20">
        <v>-3863373</v>
      </c>
      <c r="U9" s="20">
        <v>-569915</v>
      </c>
      <c r="V9" s="20">
        <v>-4469359</v>
      </c>
      <c r="W9" s="20">
        <v>5333485</v>
      </c>
      <c r="X9" s="20">
        <v>4800000</v>
      </c>
      <c r="Y9" s="20">
        <v>533485</v>
      </c>
      <c r="Z9" s="21">
        <v>11.114270833333334</v>
      </c>
      <c r="AA9" s="22">
        <v>4800000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1255887</v>
      </c>
      <c r="D11" s="18"/>
      <c r="E11" s="19"/>
      <c r="F11" s="20">
        <v>500000</v>
      </c>
      <c r="G11" s="20">
        <v>1255887</v>
      </c>
      <c r="H11" s="20"/>
      <c r="I11" s="20"/>
      <c r="J11" s="20">
        <v>1255887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1255887</v>
      </c>
      <c r="X11" s="20">
        <v>500000</v>
      </c>
      <c r="Y11" s="20">
        <v>755887</v>
      </c>
      <c r="Z11" s="21">
        <v>151.17740000000001</v>
      </c>
      <c r="AA11" s="22">
        <v>500000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92457327</v>
      </c>
      <c r="D12" s="29">
        <f>SUM(D6:D11)</f>
        <v>0</v>
      </c>
      <c r="E12" s="30">
        <f t="shared" si="0"/>
        <v>-187928472</v>
      </c>
      <c r="F12" s="31">
        <f t="shared" si="0"/>
        <v>-187428472</v>
      </c>
      <c r="G12" s="31">
        <f t="shared" si="0"/>
        <v>111778841</v>
      </c>
      <c r="H12" s="31">
        <f t="shared" si="0"/>
        <v>2365393</v>
      </c>
      <c r="I12" s="31">
        <f t="shared" si="0"/>
        <v>-442826</v>
      </c>
      <c r="J12" s="31">
        <f t="shared" si="0"/>
        <v>113701408</v>
      </c>
      <c r="K12" s="31">
        <f t="shared" si="0"/>
        <v>-3239004</v>
      </c>
      <c r="L12" s="31">
        <f t="shared" si="0"/>
        <v>1399612</v>
      </c>
      <c r="M12" s="31">
        <f t="shared" si="0"/>
        <v>5852392</v>
      </c>
      <c r="N12" s="31">
        <f t="shared" si="0"/>
        <v>4013000</v>
      </c>
      <c r="O12" s="31">
        <f t="shared" si="0"/>
        <v>1765122</v>
      </c>
      <c r="P12" s="31">
        <f t="shared" si="0"/>
        <v>2088636</v>
      </c>
      <c r="Q12" s="31">
        <f t="shared" si="0"/>
        <v>8933920</v>
      </c>
      <c r="R12" s="31">
        <f t="shared" si="0"/>
        <v>12787678</v>
      </c>
      <c r="S12" s="31">
        <f t="shared" si="0"/>
        <v>881399</v>
      </c>
      <c r="T12" s="31">
        <f t="shared" si="0"/>
        <v>-2317154</v>
      </c>
      <c r="U12" s="31">
        <f t="shared" si="0"/>
        <v>1393987</v>
      </c>
      <c r="V12" s="31">
        <f t="shared" si="0"/>
        <v>-41768</v>
      </c>
      <c r="W12" s="31">
        <f t="shared" si="0"/>
        <v>130460318</v>
      </c>
      <c r="X12" s="31">
        <f t="shared" si="0"/>
        <v>-187428472</v>
      </c>
      <c r="Y12" s="31">
        <f t="shared" si="0"/>
        <v>317888790</v>
      </c>
      <c r="Z12" s="32">
        <f>+IF(X12&lt;&gt;0,+(Y12/X12)*100,0)</f>
        <v>-169.6053895162737</v>
      </c>
      <c r="AA12" s="33">
        <f>SUM(AA6:AA11)</f>
        <v>-187428472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44888692</v>
      </c>
      <c r="D19" s="18"/>
      <c r="E19" s="19">
        <v>19668480</v>
      </c>
      <c r="F19" s="20">
        <v>29519924</v>
      </c>
      <c r="G19" s="20">
        <v>29287483</v>
      </c>
      <c r="H19" s="20">
        <v>16486940</v>
      </c>
      <c r="I19" s="20">
        <v>2896375</v>
      </c>
      <c r="J19" s="20">
        <v>48670798</v>
      </c>
      <c r="K19" s="20">
        <v>5580569</v>
      </c>
      <c r="L19" s="20">
        <v>1045851</v>
      </c>
      <c r="M19" s="20">
        <v>833690</v>
      </c>
      <c r="N19" s="20">
        <v>7460110</v>
      </c>
      <c r="O19" s="20">
        <v>677308</v>
      </c>
      <c r="P19" s="20">
        <v>349220</v>
      </c>
      <c r="Q19" s="20">
        <v>1384821</v>
      </c>
      <c r="R19" s="20">
        <v>2411349</v>
      </c>
      <c r="S19" s="20">
        <v>286675</v>
      </c>
      <c r="T19" s="20">
        <v>702249</v>
      </c>
      <c r="U19" s="20">
        <v>719104</v>
      </c>
      <c r="V19" s="20">
        <v>1708028</v>
      </c>
      <c r="W19" s="20">
        <v>60250285</v>
      </c>
      <c r="X19" s="20">
        <v>29519924</v>
      </c>
      <c r="Y19" s="20">
        <v>30730361</v>
      </c>
      <c r="Z19" s="21">
        <v>104.10040689806654</v>
      </c>
      <c r="AA19" s="22">
        <v>29519924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44888692</v>
      </c>
      <c r="D24" s="29">
        <f>SUM(D15:D23)</f>
        <v>0</v>
      </c>
      <c r="E24" s="36">
        <f t="shared" si="1"/>
        <v>19668480</v>
      </c>
      <c r="F24" s="37">
        <f t="shared" si="1"/>
        <v>29519924</v>
      </c>
      <c r="G24" s="37">
        <f t="shared" si="1"/>
        <v>29287483</v>
      </c>
      <c r="H24" s="37">
        <f t="shared" si="1"/>
        <v>16486940</v>
      </c>
      <c r="I24" s="37">
        <f t="shared" si="1"/>
        <v>2896375</v>
      </c>
      <c r="J24" s="37">
        <f t="shared" si="1"/>
        <v>48670798</v>
      </c>
      <c r="K24" s="37">
        <f t="shared" si="1"/>
        <v>5580569</v>
      </c>
      <c r="L24" s="37">
        <f t="shared" si="1"/>
        <v>1045851</v>
      </c>
      <c r="M24" s="37">
        <f t="shared" si="1"/>
        <v>833690</v>
      </c>
      <c r="N24" s="37">
        <f t="shared" si="1"/>
        <v>7460110</v>
      </c>
      <c r="O24" s="37">
        <f t="shared" si="1"/>
        <v>677308</v>
      </c>
      <c r="P24" s="37">
        <f t="shared" si="1"/>
        <v>349220</v>
      </c>
      <c r="Q24" s="37">
        <f t="shared" si="1"/>
        <v>1384821</v>
      </c>
      <c r="R24" s="37">
        <f t="shared" si="1"/>
        <v>2411349</v>
      </c>
      <c r="S24" s="37">
        <f t="shared" si="1"/>
        <v>286675</v>
      </c>
      <c r="T24" s="37">
        <f t="shared" si="1"/>
        <v>702249</v>
      </c>
      <c r="U24" s="37">
        <f t="shared" si="1"/>
        <v>719104</v>
      </c>
      <c r="V24" s="37">
        <f t="shared" si="1"/>
        <v>1708028</v>
      </c>
      <c r="W24" s="37">
        <f t="shared" si="1"/>
        <v>60250285</v>
      </c>
      <c r="X24" s="37">
        <f t="shared" si="1"/>
        <v>29519924</v>
      </c>
      <c r="Y24" s="37">
        <f t="shared" si="1"/>
        <v>30730361</v>
      </c>
      <c r="Z24" s="38">
        <f>+IF(X24&lt;&gt;0,+(Y24/X24)*100,0)</f>
        <v>104.10040689806654</v>
      </c>
      <c r="AA24" s="39">
        <f>SUM(AA15:AA23)</f>
        <v>29519924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137346019</v>
      </c>
      <c r="D25" s="29">
        <f>+D12+D24</f>
        <v>0</v>
      </c>
      <c r="E25" s="30">
        <f t="shared" si="2"/>
        <v>-168259992</v>
      </c>
      <c r="F25" s="31">
        <f t="shared" si="2"/>
        <v>-157908548</v>
      </c>
      <c r="G25" s="31">
        <f t="shared" si="2"/>
        <v>141066324</v>
      </c>
      <c r="H25" s="31">
        <f t="shared" si="2"/>
        <v>18852333</v>
      </c>
      <c r="I25" s="31">
        <f t="shared" si="2"/>
        <v>2453549</v>
      </c>
      <c r="J25" s="31">
        <f t="shared" si="2"/>
        <v>162372206</v>
      </c>
      <c r="K25" s="31">
        <f t="shared" si="2"/>
        <v>2341565</v>
      </c>
      <c r="L25" s="31">
        <f t="shared" si="2"/>
        <v>2445463</v>
      </c>
      <c r="M25" s="31">
        <f t="shared" si="2"/>
        <v>6686082</v>
      </c>
      <c r="N25" s="31">
        <f t="shared" si="2"/>
        <v>11473110</v>
      </c>
      <c r="O25" s="31">
        <f t="shared" si="2"/>
        <v>2442430</v>
      </c>
      <c r="P25" s="31">
        <f t="shared" si="2"/>
        <v>2437856</v>
      </c>
      <c r="Q25" s="31">
        <f t="shared" si="2"/>
        <v>10318741</v>
      </c>
      <c r="R25" s="31">
        <f t="shared" si="2"/>
        <v>15199027</v>
      </c>
      <c r="S25" s="31">
        <f t="shared" si="2"/>
        <v>1168074</v>
      </c>
      <c r="T25" s="31">
        <f t="shared" si="2"/>
        <v>-1614905</v>
      </c>
      <c r="U25" s="31">
        <f t="shared" si="2"/>
        <v>2113091</v>
      </c>
      <c r="V25" s="31">
        <f t="shared" si="2"/>
        <v>1666260</v>
      </c>
      <c r="W25" s="31">
        <f t="shared" si="2"/>
        <v>190710603</v>
      </c>
      <c r="X25" s="31">
        <f t="shared" si="2"/>
        <v>-157908548</v>
      </c>
      <c r="Y25" s="31">
        <f t="shared" si="2"/>
        <v>348619151</v>
      </c>
      <c r="Z25" s="32">
        <f>+IF(X25&lt;&gt;0,+(Y25/X25)*100,0)</f>
        <v>-220.77281782110995</v>
      </c>
      <c r="AA25" s="33">
        <f>+AA12+AA24</f>
        <v>-157908548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-670</v>
      </c>
      <c r="D31" s="18"/>
      <c r="E31" s="19"/>
      <c r="F31" s="20"/>
      <c r="G31" s="20">
        <v>-1102</v>
      </c>
      <c r="H31" s="20"/>
      <c r="I31" s="20">
        <v>-498</v>
      </c>
      <c r="J31" s="20">
        <v>-1600</v>
      </c>
      <c r="K31" s="20">
        <v>-1000</v>
      </c>
      <c r="L31" s="20"/>
      <c r="M31" s="20"/>
      <c r="N31" s="20">
        <v>-1000</v>
      </c>
      <c r="O31" s="20"/>
      <c r="P31" s="20">
        <v>-7</v>
      </c>
      <c r="Q31" s="20">
        <v>-7</v>
      </c>
      <c r="R31" s="20">
        <v>-14</v>
      </c>
      <c r="S31" s="20">
        <v>-1</v>
      </c>
      <c r="T31" s="20">
        <v>-597</v>
      </c>
      <c r="U31" s="20"/>
      <c r="V31" s="20">
        <v>-598</v>
      </c>
      <c r="W31" s="20">
        <v>-3212</v>
      </c>
      <c r="X31" s="20"/>
      <c r="Y31" s="20">
        <v>-3212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12705263</v>
      </c>
      <c r="D32" s="18"/>
      <c r="E32" s="19">
        <v>-193816536</v>
      </c>
      <c r="F32" s="20">
        <v>-183765092</v>
      </c>
      <c r="G32" s="20">
        <v>14476345</v>
      </c>
      <c r="H32" s="20">
        <v>71913</v>
      </c>
      <c r="I32" s="20">
        <v>271870</v>
      </c>
      <c r="J32" s="20">
        <v>14820128</v>
      </c>
      <c r="K32" s="20">
        <v>310316</v>
      </c>
      <c r="L32" s="20">
        <v>310945</v>
      </c>
      <c r="M32" s="20">
        <v>325549</v>
      </c>
      <c r="N32" s="20">
        <v>946810</v>
      </c>
      <c r="O32" s="20">
        <v>316822</v>
      </c>
      <c r="P32" s="20">
        <v>295109</v>
      </c>
      <c r="Q32" s="20">
        <v>2253866</v>
      </c>
      <c r="R32" s="20">
        <v>2865797</v>
      </c>
      <c r="S32" s="20">
        <v>197318</v>
      </c>
      <c r="T32" s="20">
        <v>-128682</v>
      </c>
      <c r="U32" s="20">
        <v>-151572</v>
      </c>
      <c r="V32" s="20">
        <v>-82936</v>
      </c>
      <c r="W32" s="20">
        <v>18549799</v>
      </c>
      <c r="X32" s="20">
        <v>-183765092</v>
      </c>
      <c r="Y32" s="20">
        <v>202314891</v>
      </c>
      <c r="Z32" s="21">
        <v>-110.09429962900678</v>
      </c>
      <c r="AA32" s="22">
        <v>-183765092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12704593</v>
      </c>
      <c r="D34" s="29">
        <f>SUM(D29:D33)</f>
        <v>0</v>
      </c>
      <c r="E34" s="30">
        <f t="shared" si="3"/>
        <v>-193816536</v>
      </c>
      <c r="F34" s="31">
        <f t="shared" si="3"/>
        <v>-183765092</v>
      </c>
      <c r="G34" s="31">
        <f t="shared" si="3"/>
        <v>14475243</v>
      </c>
      <c r="H34" s="31">
        <f t="shared" si="3"/>
        <v>71913</v>
      </c>
      <c r="I34" s="31">
        <f t="shared" si="3"/>
        <v>271372</v>
      </c>
      <c r="J34" s="31">
        <f t="shared" si="3"/>
        <v>14818528</v>
      </c>
      <c r="K34" s="31">
        <f t="shared" si="3"/>
        <v>309316</v>
      </c>
      <c r="L34" s="31">
        <f t="shared" si="3"/>
        <v>310945</v>
      </c>
      <c r="M34" s="31">
        <f t="shared" si="3"/>
        <v>325549</v>
      </c>
      <c r="N34" s="31">
        <f t="shared" si="3"/>
        <v>945810</v>
      </c>
      <c r="O34" s="31">
        <f t="shared" si="3"/>
        <v>316822</v>
      </c>
      <c r="P34" s="31">
        <f t="shared" si="3"/>
        <v>295102</v>
      </c>
      <c r="Q34" s="31">
        <f t="shared" si="3"/>
        <v>2253859</v>
      </c>
      <c r="R34" s="31">
        <f t="shared" si="3"/>
        <v>2865783</v>
      </c>
      <c r="S34" s="31">
        <f t="shared" si="3"/>
        <v>197317</v>
      </c>
      <c r="T34" s="31">
        <f t="shared" si="3"/>
        <v>-129279</v>
      </c>
      <c r="U34" s="31">
        <f t="shared" si="3"/>
        <v>-151572</v>
      </c>
      <c r="V34" s="31">
        <f t="shared" si="3"/>
        <v>-83534</v>
      </c>
      <c r="W34" s="31">
        <f t="shared" si="3"/>
        <v>18546587</v>
      </c>
      <c r="X34" s="31">
        <f t="shared" si="3"/>
        <v>-183765092</v>
      </c>
      <c r="Y34" s="31">
        <f t="shared" si="3"/>
        <v>202311679</v>
      </c>
      <c r="Z34" s="32">
        <f>+IF(X34&lt;&gt;0,+(Y34/X34)*100,0)</f>
        <v>-110.09255174535542</v>
      </c>
      <c r="AA34" s="33">
        <f>SUM(AA29:AA33)</f>
        <v>-183765092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12704593</v>
      </c>
      <c r="D40" s="29">
        <f>+D34+D39</f>
        <v>0</v>
      </c>
      <c r="E40" s="30">
        <f t="shared" si="5"/>
        <v>-193816536</v>
      </c>
      <c r="F40" s="31">
        <f t="shared" si="5"/>
        <v>-183765092</v>
      </c>
      <c r="G40" s="31">
        <f t="shared" si="5"/>
        <v>14475243</v>
      </c>
      <c r="H40" s="31">
        <f t="shared" si="5"/>
        <v>71913</v>
      </c>
      <c r="I40" s="31">
        <f t="shared" si="5"/>
        <v>271372</v>
      </c>
      <c r="J40" s="31">
        <f t="shared" si="5"/>
        <v>14818528</v>
      </c>
      <c r="K40" s="31">
        <f t="shared" si="5"/>
        <v>309316</v>
      </c>
      <c r="L40" s="31">
        <f t="shared" si="5"/>
        <v>310945</v>
      </c>
      <c r="M40" s="31">
        <f t="shared" si="5"/>
        <v>325549</v>
      </c>
      <c r="N40" s="31">
        <f t="shared" si="5"/>
        <v>945810</v>
      </c>
      <c r="O40" s="31">
        <f t="shared" si="5"/>
        <v>316822</v>
      </c>
      <c r="P40" s="31">
        <f t="shared" si="5"/>
        <v>295102</v>
      </c>
      <c r="Q40" s="31">
        <f t="shared" si="5"/>
        <v>2253859</v>
      </c>
      <c r="R40" s="31">
        <f t="shared" si="5"/>
        <v>2865783</v>
      </c>
      <c r="S40" s="31">
        <f t="shared" si="5"/>
        <v>197317</v>
      </c>
      <c r="T40" s="31">
        <f t="shared" si="5"/>
        <v>-129279</v>
      </c>
      <c r="U40" s="31">
        <f t="shared" si="5"/>
        <v>-151572</v>
      </c>
      <c r="V40" s="31">
        <f t="shared" si="5"/>
        <v>-83534</v>
      </c>
      <c r="W40" s="31">
        <f t="shared" si="5"/>
        <v>18546587</v>
      </c>
      <c r="X40" s="31">
        <f t="shared" si="5"/>
        <v>-183765092</v>
      </c>
      <c r="Y40" s="31">
        <f t="shared" si="5"/>
        <v>202311679</v>
      </c>
      <c r="Z40" s="32">
        <f>+IF(X40&lt;&gt;0,+(Y40/X40)*100,0)</f>
        <v>-110.09255174535542</v>
      </c>
      <c r="AA40" s="33">
        <f>+AA34+AA39</f>
        <v>-183765092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124641426</v>
      </c>
      <c r="D42" s="43">
        <f>+D25-D40</f>
        <v>0</v>
      </c>
      <c r="E42" s="44">
        <f t="shared" si="6"/>
        <v>25556544</v>
      </c>
      <c r="F42" s="45">
        <f t="shared" si="6"/>
        <v>25856544</v>
      </c>
      <c r="G42" s="45">
        <f t="shared" si="6"/>
        <v>126591081</v>
      </c>
      <c r="H42" s="45">
        <f t="shared" si="6"/>
        <v>18780420</v>
      </c>
      <c r="I42" s="45">
        <f t="shared" si="6"/>
        <v>2182177</v>
      </c>
      <c r="J42" s="45">
        <f t="shared" si="6"/>
        <v>147553678</v>
      </c>
      <c r="K42" s="45">
        <f t="shared" si="6"/>
        <v>2032249</v>
      </c>
      <c r="L42" s="45">
        <f t="shared" si="6"/>
        <v>2134518</v>
      </c>
      <c r="M42" s="45">
        <f t="shared" si="6"/>
        <v>6360533</v>
      </c>
      <c r="N42" s="45">
        <f t="shared" si="6"/>
        <v>10527300</v>
      </c>
      <c r="O42" s="45">
        <f t="shared" si="6"/>
        <v>2125608</v>
      </c>
      <c r="P42" s="45">
        <f t="shared" si="6"/>
        <v>2142754</v>
      </c>
      <c r="Q42" s="45">
        <f t="shared" si="6"/>
        <v>8064882</v>
      </c>
      <c r="R42" s="45">
        <f t="shared" si="6"/>
        <v>12333244</v>
      </c>
      <c r="S42" s="45">
        <f t="shared" si="6"/>
        <v>970757</v>
      </c>
      <c r="T42" s="45">
        <f t="shared" si="6"/>
        <v>-1485626</v>
      </c>
      <c r="U42" s="45">
        <f t="shared" si="6"/>
        <v>2264663</v>
      </c>
      <c r="V42" s="45">
        <f t="shared" si="6"/>
        <v>1749794</v>
      </c>
      <c r="W42" s="45">
        <f t="shared" si="6"/>
        <v>172164016</v>
      </c>
      <c r="X42" s="45">
        <f t="shared" si="6"/>
        <v>25856544</v>
      </c>
      <c r="Y42" s="45">
        <f t="shared" si="6"/>
        <v>146307472</v>
      </c>
      <c r="Z42" s="46">
        <f>+IF(X42&lt;&gt;0,+(Y42/X42)*100,0)</f>
        <v>565.84310726135709</v>
      </c>
      <c r="AA42" s="47">
        <f>+AA25-AA40</f>
        <v>25856544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25556544</v>
      </c>
      <c r="F45" s="20">
        <v>25856544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>
        <v>10077</v>
      </c>
      <c r="T45" s="20"/>
      <c r="U45" s="20"/>
      <c r="V45" s="20">
        <v>10077</v>
      </c>
      <c r="W45" s="20">
        <v>10077</v>
      </c>
      <c r="X45" s="20">
        <v>25856544</v>
      </c>
      <c r="Y45" s="20">
        <v>-25846467</v>
      </c>
      <c r="Z45" s="48">
        <v>-99.961027274178633</v>
      </c>
      <c r="AA45" s="22">
        <v>25856544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25556544</v>
      </c>
      <c r="F48" s="53">
        <f t="shared" si="7"/>
        <v>25856544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10077</v>
      </c>
      <c r="T48" s="53">
        <f t="shared" si="7"/>
        <v>0</v>
      </c>
      <c r="U48" s="53">
        <f t="shared" si="7"/>
        <v>0</v>
      </c>
      <c r="V48" s="53">
        <f t="shared" si="7"/>
        <v>10077</v>
      </c>
      <c r="W48" s="53">
        <f t="shared" si="7"/>
        <v>10077</v>
      </c>
      <c r="X48" s="53">
        <f t="shared" si="7"/>
        <v>25856544</v>
      </c>
      <c r="Y48" s="53">
        <f t="shared" si="7"/>
        <v>-25846467</v>
      </c>
      <c r="Z48" s="54">
        <f>+IF(X48&lt;&gt;0,+(Y48/X48)*100,0)</f>
        <v>-99.961027274178633</v>
      </c>
      <c r="AA48" s="55">
        <f>SUM(AA45:AA47)</f>
        <v>25856544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15422445</v>
      </c>
      <c r="D6" s="18"/>
      <c r="E6" s="19">
        <v>13581489</v>
      </c>
      <c r="F6" s="20">
        <v>11021063</v>
      </c>
      <c r="G6" s="20">
        <v>23436173</v>
      </c>
      <c r="H6" s="20">
        <v>-390055</v>
      </c>
      <c r="I6" s="20">
        <v>4537216</v>
      </c>
      <c r="J6" s="20">
        <v>27583334</v>
      </c>
      <c r="K6" s="20">
        <v>7313656</v>
      </c>
      <c r="L6" s="20">
        <v>-3259232</v>
      </c>
      <c r="M6" s="20">
        <v>4628223</v>
      </c>
      <c r="N6" s="20">
        <v>8682647</v>
      </c>
      <c r="O6" s="20">
        <v>-152961</v>
      </c>
      <c r="P6" s="20">
        <v>-5651720</v>
      </c>
      <c r="Q6" s="20">
        <v>10634996</v>
      </c>
      <c r="R6" s="20">
        <v>4830315</v>
      </c>
      <c r="S6" s="20">
        <v>-485214</v>
      </c>
      <c r="T6" s="20">
        <v>-2274588</v>
      </c>
      <c r="U6" s="20">
        <v>-7374143</v>
      </c>
      <c r="V6" s="20">
        <v>-10133945</v>
      </c>
      <c r="W6" s="20">
        <v>30962351</v>
      </c>
      <c r="X6" s="20">
        <v>11021063</v>
      </c>
      <c r="Y6" s="20">
        <v>19941288</v>
      </c>
      <c r="Z6" s="21">
        <v>180.93797304307216</v>
      </c>
      <c r="AA6" s="22">
        <v>11021063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4006458</v>
      </c>
      <c r="D8" s="18"/>
      <c r="E8" s="19">
        <v>-837279</v>
      </c>
      <c r="F8" s="20">
        <v>-796448</v>
      </c>
      <c r="G8" s="20">
        <v>19330376</v>
      </c>
      <c r="H8" s="20">
        <v>-1195933</v>
      </c>
      <c r="I8" s="20">
        <v>495700</v>
      </c>
      <c r="J8" s="20">
        <v>18630143</v>
      </c>
      <c r="K8" s="20">
        <v>402522</v>
      </c>
      <c r="L8" s="20">
        <v>361682</v>
      </c>
      <c r="M8" s="20">
        <v>631040</v>
      </c>
      <c r="N8" s="20">
        <v>1395244</v>
      </c>
      <c r="O8" s="20">
        <v>500251</v>
      </c>
      <c r="P8" s="20">
        <v>520285</v>
      </c>
      <c r="Q8" s="20">
        <v>466579</v>
      </c>
      <c r="R8" s="20">
        <v>1487115</v>
      </c>
      <c r="S8" s="20">
        <v>356752</v>
      </c>
      <c r="T8" s="20">
        <v>551230</v>
      </c>
      <c r="U8" s="20">
        <v>-2087243</v>
      </c>
      <c r="V8" s="20">
        <v>-1179261</v>
      </c>
      <c r="W8" s="20">
        <v>20333241</v>
      </c>
      <c r="X8" s="20">
        <v>-796448</v>
      </c>
      <c r="Y8" s="20">
        <v>21129689</v>
      </c>
      <c r="Z8" s="21">
        <v>-2652.9904023865965</v>
      </c>
      <c r="AA8" s="22">
        <v>-796448</v>
      </c>
    </row>
    <row r="9" spans="1:27" x14ac:dyDescent="0.25">
      <c r="A9" s="23" t="s">
        <v>37</v>
      </c>
      <c r="B9" s="17" t="s">
        <v>32</v>
      </c>
      <c r="C9" s="18">
        <v>6772217</v>
      </c>
      <c r="D9" s="18"/>
      <c r="E9" s="19"/>
      <c r="F9" s="20"/>
      <c r="G9" s="20">
        <v>6138373</v>
      </c>
      <c r="H9" s="20">
        <v>673977</v>
      </c>
      <c r="I9" s="20">
        <v>506101</v>
      </c>
      <c r="J9" s="20">
        <v>7318451</v>
      </c>
      <c r="K9" s="20">
        <v>83806</v>
      </c>
      <c r="L9" s="20">
        <v>585828</v>
      </c>
      <c r="M9" s="20">
        <v>76940</v>
      </c>
      <c r="N9" s="20">
        <v>746574</v>
      </c>
      <c r="O9" s="20">
        <v>535138</v>
      </c>
      <c r="P9" s="20">
        <v>871191</v>
      </c>
      <c r="Q9" s="20">
        <v>299941</v>
      </c>
      <c r="R9" s="20">
        <v>1706270</v>
      </c>
      <c r="S9" s="20">
        <v>212308</v>
      </c>
      <c r="T9" s="20">
        <v>334913</v>
      </c>
      <c r="U9" s="20">
        <v>947127</v>
      </c>
      <c r="V9" s="20">
        <v>1494348</v>
      </c>
      <c r="W9" s="20">
        <v>11265643</v>
      </c>
      <c r="X9" s="20"/>
      <c r="Y9" s="20">
        <v>11265643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-2692159</v>
      </c>
      <c r="D11" s="18"/>
      <c r="E11" s="19">
        <v>-954014</v>
      </c>
      <c r="F11" s="20">
        <v>-916272</v>
      </c>
      <c r="G11" s="20">
        <v>-2762848</v>
      </c>
      <c r="H11" s="20">
        <v>-57999</v>
      </c>
      <c r="I11" s="20">
        <v>-42073</v>
      </c>
      <c r="J11" s="20">
        <v>-2862920</v>
      </c>
      <c r="K11" s="20"/>
      <c r="L11" s="20"/>
      <c r="M11" s="20"/>
      <c r="N11" s="20"/>
      <c r="O11" s="20">
        <v>2997</v>
      </c>
      <c r="P11" s="20"/>
      <c r="Q11" s="20"/>
      <c r="R11" s="20">
        <v>2997</v>
      </c>
      <c r="S11" s="20"/>
      <c r="T11" s="20"/>
      <c r="U11" s="20">
        <v>3838</v>
      </c>
      <c r="V11" s="20">
        <v>3838</v>
      </c>
      <c r="W11" s="20">
        <v>-2856085</v>
      </c>
      <c r="X11" s="20">
        <v>-916272</v>
      </c>
      <c r="Y11" s="20">
        <v>-1939813</v>
      </c>
      <c r="Z11" s="21">
        <v>211.70711317163463</v>
      </c>
      <c r="AA11" s="22">
        <v>-916272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23508961</v>
      </c>
      <c r="D12" s="29">
        <f>SUM(D6:D11)</f>
        <v>0</v>
      </c>
      <c r="E12" s="30">
        <f t="shared" si="0"/>
        <v>11790196</v>
      </c>
      <c r="F12" s="31">
        <f t="shared" si="0"/>
        <v>9308343</v>
      </c>
      <c r="G12" s="31">
        <f t="shared" si="0"/>
        <v>46142074</v>
      </c>
      <c r="H12" s="31">
        <f t="shared" si="0"/>
        <v>-970010</v>
      </c>
      <c r="I12" s="31">
        <f t="shared" si="0"/>
        <v>5496944</v>
      </c>
      <c r="J12" s="31">
        <f t="shared" si="0"/>
        <v>50669008</v>
      </c>
      <c r="K12" s="31">
        <f t="shared" si="0"/>
        <v>7799984</v>
      </c>
      <c r="L12" s="31">
        <f t="shared" si="0"/>
        <v>-2311722</v>
      </c>
      <c r="M12" s="31">
        <f t="shared" si="0"/>
        <v>5336203</v>
      </c>
      <c r="N12" s="31">
        <f t="shared" si="0"/>
        <v>10824465</v>
      </c>
      <c r="O12" s="31">
        <f t="shared" si="0"/>
        <v>885425</v>
      </c>
      <c r="P12" s="31">
        <f t="shared" si="0"/>
        <v>-4260244</v>
      </c>
      <c r="Q12" s="31">
        <f t="shared" si="0"/>
        <v>11401516</v>
      </c>
      <c r="R12" s="31">
        <f t="shared" si="0"/>
        <v>8026697</v>
      </c>
      <c r="S12" s="31">
        <f t="shared" si="0"/>
        <v>83846</v>
      </c>
      <c r="T12" s="31">
        <f t="shared" si="0"/>
        <v>-1388445</v>
      </c>
      <c r="U12" s="31">
        <f t="shared" si="0"/>
        <v>-8510421</v>
      </c>
      <c r="V12" s="31">
        <f t="shared" si="0"/>
        <v>-9815020</v>
      </c>
      <c r="W12" s="31">
        <f t="shared" si="0"/>
        <v>59705150</v>
      </c>
      <c r="X12" s="31">
        <f t="shared" si="0"/>
        <v>9308343</v>
      </c>
      <c r="Y12" s="31">
        <f t="shared" si="0"/>
        <v>50396807</v>
      </c>
      <c r="Z12" s="32">
        <f>+IF(X12&lt;&gt;0,+(Y12/X12)*100,0)</f>
        <v>541.41544848529963</v>
      </c>
      <c r="AA12" s="33">
        <f>SUM(AA6:AA11)</f>
        <v>9308343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160074552</v>
      </c>
      <c r="D19" s="18"/>
      <c r="E19" s="19">
        <v>181163234</v>
      </c>
      <c r="F19" s="20">
        <v>183192315</v>
      </c>
      <c r="G19" s="20">
        <v>167147946</v>
      </c>
      <c r="H19" s="20">
        <v>-5889813</v>
      </c>
      <c r="I19" s="20">
        <v>3138447</v>
      </c>
      <c r="J19" s="20">
        <v>164396580</v>
      </c>
      <c r="K19" s="20"/>
      <c r="L19" s="20">
        <v>5289070</v>
      </c>
      <c r="M19" s="20">
        <v>1932579</v>
      </c>
      <c r="N19" s="20">
        <v>7221649</v>
      </c>
      <c r="O19" s="20">
        <v>-323710</v>
      </c>
      <c r="P19" s="20">
        <v>5682129</v>
      </c>
      <c r="Q19" s="20">
        <v>1351755</v>
      </c>
      <c r="R19" s="20">
        <v>6710174</v>
      </c>
      <c r="S19" s="20">
        <v>335668</v>
      </c>
      <c r="T19" s="20">
        <v>1902265</v>
      </c>
      <c r="U19" s="20">
        <v>5988505</v>
      </c>
      <c r="V19" s="20">
        <v>8226438</v>
      </c>
      <c r="W19" s="20">
        <v>186554841</v>
      </c>
      <c r="X19" s="20">
        <v>183192315</v>
      </c>
      <c r="Y19" s="20">
        <v>3362526</v>
      </c>
      <c r="Z19" s="21">
        <v>1.835516953863485</v>
      </c>
      <c r="AA19" s="22">
        <v>183192315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28082</v>
      </c>
      <c r="H22" s="20">
        <v>-28082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160074552</v>
      </c>
      <c r="D24" s="29">
        <f>SUM(D15:D23)</f>
        <v>0</v>
      </c>
      <c r="E24" s="36">
        <f t="shared" si="1"/>
        <v>181163234</v>
      </c>
      <c r="F24" s="37">
        <f t="shared" si="1"/>
        <v>183192315</v>
      </c>
      <c r="G24" s="37">
        <f t="shared" si="1"/>
        <v>167176028</v>
      </c>
      <c r="H24" s="37">
        <f t="shared" si="1"/>
        <v>-5917895</v>
      </c>
      <c r="I24" s="37">
        <f t="shared" si="1"/>
        <v>3138447</v>
      </c>
      <c r="J24" s="37">
        <f t="shared" si="1"/>
        <v>164396580</v>
      </c>
      <c r="K24" s="37">
        <f t="shared" si="1"/>
        <v>0</v>
      </c>
      <c r="L24" s="37">
        <f t="shared" si="1"/>
        <v>5289070</v>
      </c>
      <c r="M24" s="37">
        <f t="shared" si="1"/>
        <v>1932579</v>
      </c>
      <c r="N24" s="37">
        <f t="shared" si="1"/>
        <v>7221649</v>
      </c>
      <c r="O24" s="37">
        <f t="shared" si="1"/>
        <v>-323710</v>
      </c>
      <c r="P24" s="37">
        <f t="shared" si="1"/>
        <v>5682129</v>
      </c>
      <c r="Q24" s="37">
        <f t="shared" si="1"/>
        <v>1351755</v>
      </c>
      <c r="R24" s="37">
        <f t="shared" si="1"/>
        <v>6710174</v>
      </c>
      <c r="S24" s="37">
        <f t="shared" si="1"/>
        <v>335668</v>
      </c>
      <c r="T24" s="37">
        <f t="shared" si="1"/>
        <v>1902265</v>
      </c>
      <c r="U24" s="37">
        <f t="shared" si="1"/>
        <v>5988505</v>
      </c>
      <c r="V24" s="37">
        <f t="shared" si="1"/>
        <v>8226438</v>
      </c>
      <c r="W24" s="37">
        <f t="shared" si="1"/>
        <v>186554841</v>
      </c>
      <c r="X24" s="37">
        <f t="shared" si="1"/>
        <v>183192315</v>
      </c>
      <c r="Y24" s="37">
        <f t="shared" si="1"/>
        <v>3362526</v>
      </c>
      <c r="Z24" s="38">
        <f>+IF(X24&lt;&gt;0,+(Y24/X24)*100,0)</f>
        <v>1.835516953863485</v>
      </c>
      <c r="AA24" s="39">
        <f>SUM(AA15:AA23)</f>
        <v>183192315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183583513</v>
      </c>
      <c r="D25" s="29">
        <f>+D12+D24</f>
        <v>0</v>
      </c>
      <c r="E25" s="30">
        <f t="shared" si="2"/>
        <v>192953430</v>
      </c>
      <c r="F25" s="31">
        <f t="shared" si="2"/>
        <v>192500658</v>
      </c>
      <c r="G25" s="31">
        <f t="shared" si="2"/>
        <v>213318102</v>
      </c>
      <c r="H25" s="31">
        <f t="shared" si="2"/>
        <v>-6887905</v>
      </c>
      <c r="I25" s="31">
        <f t="shared" si="2"/>
        <v>8635391</v>
      </c>
      <c r="J25" s="31">
        <f t="shared" si="2"/>
        <v>215065588</v>
      </c>
      <c r="K25" s="31">
        <f t="shared" si="2"/>
        <v>7799984</v>
      </c>
      <c r="L25" s="31">
        <f t="shared" si="2"/>
        <v>2977348</v>
      </c>
      <c r="M25" s="31">
        <f t="shared" si="2"/>
        <v>7268782</v>
      </c>
      <c r="N25" s="31">
        <f t="shared" si="2"/>
        <v>18046114</v>
      </c>
      <c r="O25" s="31">
        <f t="shared" si="2"/>
        <v>561715</v>
      </c>
      <c r="P25" s="31">
        <f t="shared" si="2"/>
        <v>1421885</v>
      </c>
      <c r="Q25" s="31">
        <f t="shared" si="2"/>
        <v>12753271</v>
      </c>
      <c r="R25" s="31">
        <f t="shared" si="2"/>
        <v>14736871</v>
      </c>
      <c r="S25" s="31">
        <f t="shared" si="2"/>
        <v>419514</v>
      </c>
      <c r="T25" s="31">
        <f t="shared" si="2"/>
        <v>513820</v>
      </c>
      <c r="U25" s="31">
        <f t="shared" si="2"/>
        <v>-2521916</v>
      </c>
      <c r="V25" s="31">
        <f t="shared" si="2"/>
        <v>-1588582</v>
      </c>
      <c r="W25" s="31">
        <f t="shared" si="2"/>
        <v>246259991</v>
      </c>
      <c r="X25" s="31">
        <f t="shared" si="2"/>
        <v>192500658</v>
      </c>
      <c r="Y25" s="31">
        <f t="shared" si="2"/>
        <v>53759333</v>
      </c>
      <c r="Z25" s="32">
        <f>+IF(X25&lt;&gt;0,+(Y25/X25)*100,0)</f>
        <v>27.926830774781042</v>
      </c>
      <c r="AA25" s="33">
        <f>+AA12+AA24</f>
        <v>192500658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-6866</v>
      </c>
      <c r="D31" s="18"/>
      <c r="E31" s="19"/>
      <c r="F31" s="20"/>
      <c r="G31" s="20">
        <v>-7005</v>
      </c>
      <c r="H31" s="20">
        <v>-367</v>
      </c>
      <c r="I31" s="20">
        <v>-568</v>
      </c>
      <c r="J31" s="20">
        <v>-7940</v>
      </c>
      <c r="K31" s="20">
        <v>-68</v>
      </c>
      <c r="L31" s="20">
        <v>-188</v>
      </c>
      <c r="M31" s="20">
        <v>-50</v>
      </c>
      <c r="N31" s="20">
        <v>-306</v>
      </c>
      <c r="O31" s="20">
        <v>-574</v>
      </c>
      <c r="P31" s="20"/>
      <c r="Q31" s="20"/>
      <c r="R31" s="20">
        <v>-574</v>
      </c>
      <c r="S31" s="20">
        <v>-74</v>
      </c>
      <c r="T31" s="20">
        <v>-1194</v>
      </c>
      <c r="U31" s="20"/>
      <c r="V31" s="20">
        <v>-1268</v>
      </c>
      <c r="W31" s="20">
        <v>-10088</v>
      </c>
      <c r="X31" s="20"/>
      <c r="Y31" s="20">
        <v>-10088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7316273</v>
      </c>
      <c r="D32" s="18"/>
      <c r="E32" s="19">
        <v>4814303</v>
      </c>
      <c r="F32" s="20">
        <v>7058667</v>
      </c>
      <c r="G32" s="20">
        <v>9711699</v>
      </c>
      <c r="H32" s="20">
        <v>140356</v>
      </c>
      <c r="I32" s="20">
        <v>4600341</v>
      </c>
      <c r="J32" s="20">
        <v>14452396</v>
      </c>
      <c r="K32" s="20">
        <v>4028749</v>
      </c>
      <c r="L32" s="20">
        <v>-3144856</v>
      </c>
      <c r="M32" s="20">
        <v>-678987</v>
      </c>
      <c r="N32" s="20">
        <v>204906</v>
      </c>
      <c r="O32" s="20">
        <v>7834</v>
      </c>
      <c r="P32" s="20">
        <v>-487224</v>
      </c>
      <c r="Q32" s="20">
        <v>9583246</v>
      </c>
      <c r="R32" s="20">
        <v>9103856</v>
      </c>
      <c r="S32" s="20">
        <v>-124767</v>
      </c>
      <c r="T32" s="20">
        <v>-2901591</v>
      </c>
      <c r="U32" s="20">
        <v>-6526671</v>
      </c>
      <c r="V32" s="20">
        <v>-9553029</v>
      </c>
      <c r="W32" s="20">
        <v>14208129</v>
      </c>
      <c r="X32" s="20">
        <v>7058667</v>
      </c>
      <c r="Y32" s="20">
        <v>7149462</v>
      </c>
      <c r="Z32" s="21">
        <v>101.28629102350344</v>
      </c>
      <c r="AA32" s="22">
        <v>7058667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7309407</v>
      </c>
      <c r="D34" s="29">
        <f>SUM(D29:D33)</f>
        <v>0</v>
      </c>
      <c r="E34" s="30">
        <f t="shared" si="3"/>
        <v>4814303</v>
      </c>
      <c r="F34" s="31">
        <f t="shared" si="3"/>
        <v>7058667</v>
      </c>
      <c r="G34" s="31">
        <f t="shared" si="3"/>
        <v>9704694</v>
      </c>
      <c r="H34" s="31">
        <f t="shared" si="3"/>
        <v>139989</v>
      </c>
      <c r="I34" s="31">
        <f t="shared" si="3"/>
        <v>4599773</v>
      </c>
      <c r="J34" s="31">
        <f t="shared" si="3"/>
        <v>14444456</v>
      </c>
      <c r="K34" s="31">
        <f t="shared" si="3"/>
        <v>4028681</v>
      </c>
      <c r="L34" s="31">
        <f t="shared" si="3"/>
        <v>-3145044</v>
      </c>
      <c r="M34" s="31">
        <f t="shared" si="3"/>
        <v>-679037</v>
      </c>
      <c r="N34" s="31">
        <f t="shared" si="3"/>
        <v>204600</v>
      </c>
      <c r="O34" s="31">
        <f t="shared" si="3"/>
        <v>7260</v>
      </c>
      <c r="P34" s="31">
        <f t="shared" si="3"/>
        <v>-487224</v>
      </c>
      <c r="Q34" s="31">
        <f t="shared" si="3"/>
        <v>9583246</v>
      </c>
      <c r="R34" s="31">
        <f t="shared" si="3"/>
        <v>9103282</v>
      </c>
      <c r="S34" s="31">
        <f t="shared" si="3"/>
        <v>-124841</v>
      </c>
      <c r="T34" s="31">
        <f t="shared" si="3"/>
        <v>-2902785</v>
      </c>
      <c r="U34" s="31">
        <f t="shared" si="3"/>
        <v>-6526671</v>
      </c>
      <c r="V34" s="31">
        <f t="shared" si="3"/>
        <v>-9554297</v>
      </c>
      <c r="W34" s="31">
        <f t="shared" si="3"/>
        <v>14198041</v>
      </c>
      <c r="X34" s="31">
        <f t="shared" si="3"/>
        <v>7058667</v>
      </c>
      <c r="Y34" s="31">
        <f t="shared" si="3"/>
        <v>7139374</v>
      </c>
      <c r="Z34" s="32">
        <f>+IF(X34&lt;&gt;0,+(Y34/X34)*100,0)</f>
        <v>101.14337452099666</v>
      </c>
      <c r="AA34" s="33">
        <f>SUM(AA29:AA33)</f>
        <v>7058667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7309407</v>
      </c>
      <c r="D40" s="29">
        <f>+D34+D39</f>
        <v>0</v>
      </c>
      <c r="E40" s="30">
        <f t="shared" si="5"/>
        <v>4814303</v>
      </c>
      <c r="F40" s="31">
        <f t="shared" si="5"/>
        <v>7058667</v>
      </c>
      <c r="G40" s="31">
        <f t="shared" si="5"/>
        <v>9704694</v>
      </c>
      <c r="H40" s="31">
        <f t="shared" si="5"/>
        <v>139989</v>
      </c>
      <c r="I40" s="31">
        <f t="shared" si="5"/>
        <v>4599773</v>
      </c>
      <c r="J40" s="31">
        <f t="shared" si="5"/>
        <v>14444456</v>
      </c>
      <c r="K40" s="31">
        <f t="shared" si="5"/>
        <v>4028681</v>
      </c>
      <c r="L40" s="31">
        <f t="shared" si="5"/>
        <v>-3145044</v>
      </c>
      <c r="M40" s="31">
        <f t="shared" si="5"/>
        <v>-679037</v>
      </c>
      <c r="N40" s="31">
        <f t="shared" si="5"/>
        <v>204600</v>
      </c>
      <c r="O40" s="31">
        <f t="shared" si="5"/>
        <v>7260</v>
      </c>
      <c r="P40" s="31">
        <f t="shared" si="5"/>
        <v>-487224</v>
      </c>
      <c r="Q40" s="31">
        <f t="shared" si="5"/>
        <v>9583246</v>
      </c>
      <c r="R40" s="31">
        <f t="shared" si="5"/>
        <v>9103282</v>
      </c>
      <c r="S40" s="31">
        <f t="shared" si="5"/>
        <v>-124841</v>
      </c>
      <c r="T40" s="31">
        <f t="shared" si="5"/>
        <v>-2902785</v>
      </c>
      <c r="U40" s="31">
        <f t="shared" si="5"/>
        <v>-6526671</v>
      </c>
      <c r="V40" s="31">
        <f t="shared" si="5"/>
        <v>-9554297</v>
      </c>
      <c r="W40" s="31">
        <f t="shared" si="5"/>
        <v>14198041</v>
      </c>
      <c r="X40" s="31">
        <f t="shared" si="5"/>
        <v>7058667</v>
      </c>
      <c r="Y40" s="31">
        <f t="shared" si="5"/>
        <v>7139374</v>
      </c>
      <c r="Z40" s="32">
        <f>+IF(X40&lt;&gt;0,+(Y40/X40)*100,0)</f>
        <v>101.14337452099666</v>
      </c>
      <c r="AA40" s="33">
        <f>+AA34+AA39</f>
        <v>7058667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176274106</v>
      </c>
      <c r="D42" s="43">
        <f>+D25-D40</f>
        <v>0</v>
      </c>
      <c r="E42" s="44">
        <f t="shared" si="6"/>
        <v>188139127</v>
      </c>
      <c r="F42" s="45">
        <f t="shared" si="6"/>
        <v>185441991</v>
      </c>
      <c r="G42" s="45">
        <f t="shared" si="6"/>
        <v>203613408</v>
      </c>
      <c r="H42" s="45">
        <f t="shared" si="6"/>
        <v>-7027894</v>
      </c>
      <c r="I42" s="45">
        <f t="shared" si="6"/>
        <v>4035618</v>
      </c>
      <c r="J42" s="45">
        <f t="shared" si="6"/>
        <v>200621132</v>
      </c>
      <c r="K42" s="45">
        <f t="shared" si="6"/>
        <v>3771303</v>
      </c>
      <c r="L42" s="45">
        <f t="shared" si="6"/>
        <v>6122392</v>
      </c>
      <c r="M42" s="45">
        <f t="shared" si="6"/>
        <v>7947819</v>
      </c>
      <c r="N42" s="45">
        <f t="shared" si="6"/>
        <v>17841514</v>
      </c>
      <c r="O42" s="45">
        <f t="shared" si="6"/>
        <v>554455</v>
      </c>
      <c r="P42" s="45">
        <f t="shared" si="6"/>
        <v>1909109</v>
      </c>
      <c r="Q42" s="45">
        <f t="shared" si="6"/>
        <v>3170025</v>
      </c>
      <c r="R42" s="45">
        <f t="shared" si="6"/>
        <v>5633589</v>
      </c>
      <c r="S42" s="45">
        <f t="shared" si="6"/>
        <v>544355</v>
      </c>
      <c r="T42" s="45">
        <f t="shared" si="6"/>
        <v>3416605</v>
      </c>
      <c r="U42" s="45">
        <f t="shared" si="6"/>
        <v>4004755</v>
      </c>
      <c r="V42" s="45">
        <f t="shared" si="6"/>
        <v>7965715</v>
      </c>
      <c r="W42" s="45">
        <f t="shared" si="6"/>
        <v>232061950</v>
      </c>
      <c r="X42" s="45">
        <f t="shared" si="6"/>
        <v>185441991</v>
      </c>
      <c r="Y42" s="45">
        <f t="shared" si="6"/>
        <v>46619959</v>
      </c>
      <c r="Z42" s="46">
        <f>+IF(X42&lt;&gt;0,+(Y42/X42)*100,0)</f>
        <v>25.139915047611844</v>
      </c>
      <c r="AA42" s="47">
        <f>+AA25-AA40</f>
        <v>185441991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37887173</v>
      </c>
      <c r="F45" s="20">
        <v>35190037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35190037</v>
      </c>
      <c r="Y45" s="20">
        <v>-35190037</v>
      </c>
      <c r="Z45" s="48">
        <v>-100</v>
      </c>
      <c r="AA45" s="22">
        <v>35190037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37887173</v>
      </c>
      <c r="F48" s="53">
        <f t="shared" si="7"/>
        <v>35190037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35190037</v>
      </c>
      <c r="Y48" s="53">
        <f t="shared" si="7"/>
        <v>-35190037</v>
      </c>
      <c r="Z48" s="54">
        <f>+IF(X48&lt;&gt;0,+(Y48/X48)*100,0)</f>
        <v>-100</v>
      </c>
      <c r="AA48" s="55">
        <f>SUM(AA45:AA47)</f>
        <v>35190037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-46625119</v>
      </c>
      <c r="G6" s="20">
        <v>3471051</v>
      </c>
      <c r="H6" s="20"/>
      <c r="I6" s="20">
        <v>49807</v>
      </c>
      <c r="J6" s="20">
        <v>3520858</v>
      </c>
      <c r="K6" s="20">
        <v>-5931</v>
      </c>
      <c r="L6" s="20">
        <v>105378</v>
      </c>
      <c r="M6" s="20">
        <v>38240</v>
      </c>
      <c r="N6" s="20">
        <v>137687</v>
      </c>
      <c r="O6" s="20">
        <v>2861604</v>
      </c>
      <c r="P6" s="20">
        <v>-1663851</v>
      </c>
      <c r="Q6" s="20">
        <v>2152065</v>
      </c>
      <c r="R6" s="20">
        <v>3349818</v>
      </c>
      <c r="S6" s="20">
        <v>28634</v>
      </c>
      <c r="T6" s="20">
        <v>-2059409</v>
      </c>
      <c r="U6" s="20">
        <v>-3870524</v>
      </c>
      <c r="V6" s="20">
        <v>-5901299</v>
      </c>
      <c r="W6" s="20">
        <v>1107064</v>
      </c>
      <c r="X6" s="20">
        <v>-46625119</v>
      </c>
      <c r="Y6" s="20">
        <v>47732183</v>
      </c>
      <c r="Z6" s="21">
        <v>-102.37439393988464</v>
      </c>
      <c r="AA6" s="22">
        <v>-46625119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11432292</v>
      </c>
      <c r="D8" s="18"/>
      <c r="E8" s="19"/>
      <c r="F8" s="20">
        <v>12560638</v>
      </c>
      <c r="G8" s="20">
        <v>26083156</v>
      </c>
      <c r="H8" s="20"/>
      <c r="I8" s="20">
        <v>-11521427</v>
      </c>
      <c r="J8" s="20">
        <v>14561729</v>
      </c>
      <c r="K8" s="20">
        <v>-97</v>
      </c>
      <c r="L8" s="20">
        <v>3617</v>
      </c>
      <c r="M8" s="20">
        <v>-6353</v>
      </c>
      <c r="N8" s="20">
        <v>-2833</v>
      </c>
      <c r="O8" s="20">
        <v>79079</v>
      </c>
      <c r="P8" s="20">
        <v>-17693</v>
      </c>
      <c r="Q8" s="20">
        <v>102756</v>
      </c>
      <c r="R8" s="20">
        <v>164142</v>
      </c>
      <c r="S8" s="20">
        <v>74544</v>
      </c>
      <c r="T8" s="20">
        <v>-39586</v>
      </c>
      <c r="U8" s="20">
        <v>188266</v>
      </c>
      <c r="V8" s="20">
        <v>223224</v>
      </c>
      <c r="W8" s="20">
        <v>14946262</v>
      </c>
      <c r="X8" s="20">
        <v>12560638</v>
      </c>
      <c r="Y8" s="20">
        <v>2385624</v>
      </c>
      <c r="Z8" s="21">
        <v>18.992856891505035</v>
      </c>
      <c r="AA8" s="22">
        <v>12560638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-2310</v>
      </c>
      <c r="R11" s="20">
        <v>-2310</v>
      </c>
      <c r="S11" s="20"/>
      <c r="T11" s="20"/>
      <c r="U11" s="20"/>
      <c r="V11" s="20"/>
      <c r="W11" s="20">
        <v>-2310</v>
      </c>
      <c r="X11" s="20"/>
      <c r="Y11" s="20">
        <v>-2310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11432292</v>
      </c>
      <c r="D12" s="29">
        <f>SUM(D6:D11)</f>
        <v>0</v>
      </c>
      <c r="E12" s="30">
        <f t="shared" si="0"/>
        <v>0</v>
      </c>
      <c r="F12" s="31">
        <f t="shared" si="0"/>
        <v>-34064481</v>
      </c>
      <c r="G12" s="31">
        <f t="shared" si="0"/>
        <v>29554207</v>
      </c>
      <c r="H12" s="31">
        <f t="shared" si="0"/>
        <v>0</v>
      </c>
      <c r="I12" s="31">
        <f t="shared" si="0"/>
        <v>-11471620</v>
      </c>
      <c r="J12" s="31">
        <f t="shared" si="0"/>
        <v>18082587</v>
      </c>
      <c r="K12" s="31">
        <f t="shared" si="0"/>
        <v>-6028</v>
      </c>
      <c r="L12" s="31">
        <f t="shared" si="0"/>
        <v>108995</v>
      </c>
      <c r="M12" s="31">
        <f t="shared" si="0"/>
        <v>31887</v>
      </c>
      <c r="N12" s="31">
        <f t="shared" si="0"/>
        <v>134854</v>
      </c>
      <c r="O12" s="31">
        <f t="shared" si="0"/>
        <v>2940683</v>
      </c>
      <c r="P12" s="31">
        <f t="shared" si="0"/>
        <v>-1681544</v>
      </c>
      <c r="Q12" s="31">
        <f t="shared" si="0"/>
        <v>2252511</v>
      </c>
      <c r="R12" s="31">
        <f t="shared" si="0"/>
        <v>3511650</v>
      </c>
      <c r="S12" s="31">
        <f t="shared" si="0"/>
        <v>103178</v>
      </c>
      <c r="T12" s="31">
        <f t="shared" si="0"/>
        <v>-2098995</v>
      </c>
      <c r="U12" s="31">
        <f t="shared" si="0"/>
        <v>-3682258</v>
      </c>
      <c r="V12" s="31">
        <f t="shared" si="0"/>
        <v>-5678075</v>
      </c>
      <c r="W12" s="31">
        <f t="shared" si="0"/>
        <v>16051016</v>
      </c>
      <c r="X12" s="31">
        <f t="shared" si="0"/>
        <v>-34064481</v>
      </c>
      <c r="Y12" s="31">
        <f t="shared" si="0"/>
        <v>50115497</v>
      </c>
      <c r="Z12" s="32">
        <f>+IF(X12&lt;&gt;0,+(Y12/X12)*100,0)</f>
        <v>-147.11950844047792</v>
      </c>
      <c r="AA12" s="33">
        <f>SUM(AA6:AA11)</f>
        <v>-34064481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142593269</v>
      </c>
      <c r="F19" s="20">
        <v>21489869</v>
      </c>
      <c r="G19" s="20"/>
      <c r="H19" s="20">
        <v>3091406</v>
      </c>
      <c r="I19" s="20">
        <v>2370683</v>
      </c>
      <c r="J19" s="20">
        <v>5462089</v>
      </c>
      <c r="K19" s="20">
        <v>846206</v>
      </c>
      <c r="L19" s="20"/>
      <c r="M19" s="20"/>
      <c r="N19" s="20">
        <v>846206</v>
      </c>
      <c r="O19" s="20">
        <v>4235611</v>
      </c>
      <c r="P19" s="20">
        <v>1611802</v>
      </c>
      <c r="Q19" s="20"/>
      <c r="R19" s="20">
        <v>5847413</v>
      </c>
      <c r="S19" s="20"/>
      <c r="T19" s="20">
        <v>3388407</v>
      </c>
      <c r="U19" s="20">
        <v>3512226</v>
      </c>
      <c r="V19" s="20">
        <v>6900633</v>
      </c>
      <c r="W19" s="20">
        <v>19056341</v>
      </c>
      <c r="X19" s="20">
        <v>21489869</v>
      </c>
      <c r="Y19" s="20">
        <v>-2433528</v>
      </c>
      <c r="Z19" s="21">
        <v>-11.324070891265087</v>
      </c>
      <c r="AA19" s="22">
        <v>21489869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142593269</v>
      </c>
      <c r="F24" s="37">
        <f t="shared" si="1"/>
        <v>21489869</v>
      </c>
      <c r="G24" s="37">
        <f t="shared" si="1"/>
        <v>0</v>
      </c>
      <c r="H24" s="37">
        <f t="shared" si="1"/>
        <v>3091406</v>
      </c>
      <c r="I24" s="37">
        <f t="shared" si="1"/>
        <v>2370683</v>
      </c>
      <c r="J24" s="37">
        <f t="shared" si="1"/>
        <v>5462089</v>
      </c>
      <c r="K24" s="37">
        <f t="shared" si="1"/>
        <v>846206</v>
      </c>
      <c r="L24" s="37">
        <f t="shared" si="1"/>
        <v>0</v>
      </c>
      <c r="M24" s="37">
        <f t="shared" si="1"/>
        <v>0</v>
      </c>
      <c r="N24" s="37">
        <f t="shared" si="1"/>
        <v>846206</v>
      </c>
      <c r="O24" s="37">
        <f t="shared" si="1"/>
        <v>4235611</v>
      </c>
      <c r="P24" s="37">
        <f t="shared" si="1"/>
        <v>1611802</v>
      </c>
      <c r="Q24" s="37">
        <f t="shared" si="1"/>
        <v>0</v>
      </c>
      <c r="R24" s="37">
        <f t="shared" si="1"/>
        <v>5847413</v>
      </c>
      <c r="S24" s="37">
        <f t="shared" si="1"/>
        <v>0</v>
      </c>
      <c r="T24" s="37">
        <f t="shared" si="1"/>
        <v>3388407</v>
      </c>
      <c r="U24" s="37">
        <f t="shared" si="1"/>
        <v>3512226</v>
      </c>
      <c r="V24" s="37">
        <f t="shared" si="1"/>
        <v>6900633</v>
      </c>
      <c r="W24" s="37">
        <f t="shared" si="1"/>
        <v>19056341</v>
      </c>
      <c r="X24" s="37">
        <f t="shared" si="1"/>
        <v>21489869</v>
      </c>
      <c r="Y24" s="37">
        <f t="shared" si="1"/>
        <v>-2433528</v>
      </c>
      <c r="Z24" s="38">
        <f>+IF(X24&lt;&gt;0,+(Y24/X24)*100,0)</f>
        <v>-11.324070891265087</v>
      </c>
      <c r="AA24" s="39">
        <f>SUM(AA15:AA23)</f>
        <v>21489869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11432292</v>
      </c>
      <c r="D25" s="29">
        <f>+D12+D24</f>
        <v>0</v>
      </c>
      <c r="E25" s="30">
        <f t="shared" si="2"/>
        <v>142593269</v>
      </c>
      <c r="F25" s="31">
        <f t="shared" si="2"/>
        <v>-12574612</v>
      </c>
      <c r="G25" s="31">
        <f t="shared" si="2"/>
        <v>29554207</v>
      </c>
      <c r="H25" s="31">
        <f t="shared" si="2"/>
        <v>3091406</v>
      </c>
      <c r="I25" s="31">
        <f t="shared" si="2"/>
        <v>-9100937</v>
      </c>
      <c r="J25" s="31">
        <f t="shared" si="2"/>
        <v>23544676</v>
      </c>
      <c r="K25" s="31">
        <f t="shared" si="2"/>
        <v>840178</v>
      </c>
      <c r="L25" s="31">
        <f t="shared" si="2"/>
        <v>108995</v>
      </c>
      <c r="M25" s="31">
        <f t="shared" si="2"/>
        <v>31887</v>
      </c>
      <c r="N25" s="31">
        <f t="shared" si="2"/>
        <v>981060</v>
      </c>
      <c r="O25" s="31">
        <f t="shared" si="2"/>
        <v>7176294</v>
      </c>
      <c r="P25" s="31">
        <f t="shared" si="2"/>
        <v>-69742</v>
      </c>
      <c r="Q25" s="31">
        <f t="shared" si="2"/>
        <v>2252511</v>
      </c>
      <c r="R25" s="31">
        <f t="shared" si="2"/>
        <v>9359063</v>
      </c>
      <c r="S25" s="31">
        <f t="shared" si="2"/>
        <v>103178</v>
      </c>
      <c r="T25" s="31">
        <f t="shared" si="2"/>
        <v>1289412</v>
      </c>
      <c r="U25" s="31">
        <f t="shared" si="2"/>
        <v>-170032</v>
      </c>
      <c r="V25" s="31">
        <f t="shared" si="2"/>
        <v>1222558</v>
      </c>
      <c r="W25" s="31">
        <f t="shared" si="2"/>
        <v>35107357</v>
      </c>
      <c r="X25" s="31">
        <f t="shared" si="2"/>
        <v>-12574612</v>
      </c>
      <c r="Y25" s="31">
        <f t="shared" si="2"/>
        <v>47681969</v>
      </c>
      <c r="Z25" s="32">
        <f>+IF(X25&lt;&gt;0,+(Y25/X25)*100,0)</f>
        <v>-379.192367923559</v>
      </c>
      <c r="AA25" s="33">
        <f>+AA12+AA24</f>
        <v>-12574612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36850</v>
      </c>
      <c r="H32" s="20">
        <v>3445886</v>
      </c>
      <c r="I32" s="20">
        <v>3213486</v>
      </c>
      <c r="J32" s="20">
        <v>6696222</v>
      </c>
      <c r="K32" s="20">
        <v>846206</v>
      </c>
      <c r="L32" s="20">
        <v>427058</v>
      </c>
      <c r="M32" s="20">
        <v>639853</v>
      </c>
      <c r="N32" s="20">
        <v>1913117</v>
      </c>
      <c r="O32" s="20">
        <v>4680713</v>
      </c>
      <c r="P32" s="20">
        <v>244506</v>
      </c>
      <c r="Q32" s="20">
        <v>3428426</v>
      </c>
      <c r="R32" s="20">
        <v>8353645</v>
      </c>
      <c r="S32" s="20">
        <v>318278</v>
      </c>
      <c r="T32" s="20">
        <v>4563969</v>
      </c>
      <c r="U32" s="20">
        <v>-153520</v>
      </c>
      <c r="V32" s="20">
        <v>4728727</v>
      </c>
      <c r="W32" s="20">
        <v>21691711</v>
      </c>
      <c r="X32" s="20"/>
      <c r="Y32" s="20">
        <v>21691711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36850</v>
      </c>
      <c r="H34" s="31">
        <f t="shared" si="3"/>
        <v>3445886</v>
      </c>
      <c r="I34" s="31">
        <f t="shared" si="3"/>
        <v>3213486</v>
      </c>
      <c r="J34" s="31">
        <f t="shared" si="3"/>
        <v>6696222</v>
      </c>
      <c r="K34" s="31">
        <f t="shared" si="3"/>
        <v>846206</v>
      </c>
      <c r="L34" s="31">
        <f t="shared" si="3"/>
        <v>427058</v>
      </c>
      <c r="M34" s="31">
        <f t="shared" si="3"/>
        <v>639853</v>
      </c>
      <c r="N34" s="31">
        <f t="shared" si="3"/>
        <v>1913117</v>
      </c>
      <c r="O34" s="31">
        <f t="shared" si="3"/>
        <v>4680713</v>
      </c>
      <c r="P34" s="31">
        <f t="shared" si="3"/>
        <v>244506</v>
      </c>
      <c r="Q34" s="31">
        <f t="shared" si="3"/>
        <v>3428426</v>
      </c>
      <c r="R34" s="31">
        <f t="shared" si="3"/>
        <v>8353645</v>
      </c>
      <c r="S34" s="31">
        <f t="shared" si="3"/>
        <v>318278</v>
      </c>
      <c r="T34" s="31">
        <f t="shared" si="3"/>
        <v>4563969</v>
      </c>
      <c r="U34" s="31">
        <f t="shared" si="3"/>
        <v>-153520</v>
      </c>
      <c r="V34" s="31">
        <f t="shared" si="3"/>
        <v>4728727</v>
      </c>
      <c r="W34" s="31">
        <f t="shared" si="3"/>
        <v>21691711</v>
      </c>
      <c r="X34" s="31">
        <f t="shared" si="3"/>
        <v>0</v>
      </c>
      <c r="Y34" s="31">
        <f t="shared" si="3"/>
        <v>21691711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36850</v>
      </c>
      <c r="H40" s="31">
        <f t="shared" si="5"/>
        <v>3445886</v>
      </c>
      <c r="I40" s="31">
        <f t="shared" si="5"/>
        <v>3213486</v>
      </c>
      <c r="J40" s="31">
        <f t="shared" si="5"/>
        <v>6696222</v>
      </c>
      <c r="K40" s="31">
        <f t="shared" si="5"/>
        <v>846206</v>
      </c>
      <c r="L40" s="31">
        <f t="shared" si="5"/>
        <v>427058</v>
      </c>
      <c r="M40" s="31">
        <f t="shared" si="5"/>
        <v>639853</v>
      </c>
      <c r="N40" s="31">
        <f t="shared" si="5"/>
        <v>1913117</v>
      </c>
      <c r="O40" s="31">
        <f t="shared" si="5"/>
        <v>4680713</v>
      </c>
      <c r="P40" s="31">
        <f t="shared" si="5"/>
        <v>244506</v>
      </c>
      <c r="Q40" s="31">
        <f t="shared" si="5"/>
        <v>3428426</v>
      </c>
      <c r="R40" s="31">
        <f t="shared" si="5"/>
        <v>8353645</v>
      </c>
      <c r="S40" s="31">
        <f t="shared" si="5"/>
        <v>318278</v>
      </c>
      <c r="T40" s="31">
        <f t="shared" si="5"/>
        <v>4563969</v>
      </c>
      <c r="U40" s="31">
        <f t="shared" si="5"/>
        <v>-153520</v>
      </c>
      <c r="V40" s="31">
        <f t="shared" si="5"/>
        <v>4728727</v>
      </c>
      <c r="W40" s="31">
        <f t="shared" si="5"/>
        <v>21691711</v>
      </c>
      <c r="X40" s="31">
        <f t="shared" si="5"/>
        <v>0</v>
      </c>
      <c r="Y40" s="31">
        <f t="shared" si="5"/>
        <v>21691711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11432292</v>
      </c>
      <c r="D42" s="43">
        <f>+D25-D40</f>
        <v>0</v>
      </c>
      <c r="E42" s="44">
        <f t="shared" si="6"/>
        <v>142593269</v>
      </c>
      <c r="F42" s="45">
        <f t="shared" si="6"/>
        <v>-12574612</v>
      </c>
      <c r="G42" s="45">
        <f t="shared" si="6"/>
        <v>29517357</v>
      </c>
      <c r="H42" s="45">
        <f t="shared" si="6"/>
        <v>-354480</v>
      </c>
      <c r="I42" s="45">
        <f t="shared" si="6"/>
        <v>-12314423</v>
      </c>
      <c r="J42" s="45">
        <f t="shared" si="6"/>
        <v>16848454</v>
      </c>
      <c r="K42" s="45">
        <f t="shared" si="6"/>
        <v>-6028</v>
      </c>
      <c r="L42" s="45">
        <f t="shared" si="6"/>
        <v>-318063</v>
      </c>
      <c r="M42" s="45">
        <f t="shared" si="6"/>
        <v>-607966</v>
      </c>
      <c r="N42" s="45">
        <f t="shared" si="6"/>
        <v>-932057</v>
      </c>
      <c r="O42" s="45">
        <f t="shared" si="6"/>
        <v>2495581</v>
      </c>
      <c r="P42" s="45">
        <f t="shared" si="6"/>
        <v>-314248</v>
      </c>
      <c r="Q42" s="45">
        <f t="shared" si="6"/>
        <v>-1175915</v>
      </c>
      <c r="R42" s="45">
        <f t="shared" si="6"/>
        <v>1005418</v>
      </c>
      <c r="S42" s="45">
        <f t="shared" si="6"/>
        <v>-215100</v>
      </c>
      <c r="T42" s="45">
        <f t="shared" si="6"/>
        <v>-3274557</v>
      </c>
      <c r="U42" s="45">
        <f t="shared" si="6"/>
        <v>-16512</v>
      </c>
      <c r="V42" s="45">
        <f t="shared" si="6"/>
        <v>-3506169</v>
      </c>
      <c r="W42" s="45">
        <f t="shared" si="6"/>
        <v>13415646</v>
      </c>
      <c r="X42" s="45">
        <f t="shared" si="6"/>
        <v>-12574612</v>
      </c>
      <c r="Y42" s="45">
        <f t="shared" si="6"/>
        <v>25990258</v>
      </c>
      <c r="Z42" s="46">
        <f>+IF(X42&lt;&gt;0,+(Y42/X42)*100,0)</f>
        <v>-206.6883495093129</v>
      </c>
      <c r="AA42" s="47">
        <f>+AA25-AA40</f>
        <v>-12574612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577252</v>
      </c>
      <c r="D6" s="18"/>
      <c r="E6" s="19">
        <v>49235725</v>
      </c>
      <c r="F6" s="20">
        <v>49223710</v>
      </c>
      <c r="G6" s="20">
        <v>59918</v>
      </c>
      <c r="H6" s="20">
        <v>47156</v>
      </c>
      <c r="I6" s="20">
        <v>85407</v>
      </c>
      <c r="J6" s="20">
        <v>192481</v>
      </c>
      <c r="K6" s="20">
        <v>73829</v>
      </c>
      <c r="L6" s="20">
        <v>-2934525</v>
      </c>
      <c r="M6" s="20">
        <v>-1214496</v>
      </c>
      <c r="N6" s="20">
        <v>-4075192</v>
      </c>
      <c r="O6" s="20">
        <v>-1791980</v>
      </c>
      <c r="P6" s="20">
        <v>-1570195</v>
      </c>
      <c r="Q6" s="20">
        <v>-525282</v>
      </c>
      <c r="R6" s="20">
        <v>-3887457</v>
      </c>
      <c r="S6" s="20">
        <v>1570546</v>
      </c>
      <c r="T6" s="20">
        <v>-4958499</v>
      </c>
      <c r="U6" s="20">
        <v>-119025</v>
      </c>
      <c r="V6" s="20">
        <v>-3506978</v>
      </c>
      <c r="W6" s="20">
        <v>-11277146</v>
      </c>
      <c r="X6" s="20">
        <v>49223710</v>
      </c>
      <c r="Y6" s="20">
        <v>-60500856</v>
      </c>
      <c r="Z6" s="21">
        <v>-122.90998788998229</v>
      </c>
      <c r="AA6" s="22">
        <v>49223710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276324</v>
      </c>
      <c r="F8" s="20">
        <v>123632</v>
      </c>
      <c r="G8" s="20"/>
      <c r="H8" s="20"/>
      <c r="I8" s="20"/>
      <c r="J8" s="20"/>
      <c r="K8" s="20"/>
      <c r="L8" s="20"/>
      <c r="M8" s="20"/>
      <c r="N8" s="20"/>
      <c r="O8" s="20"/>
      <c r="P8" s="20">
        <v>43196314</v>
      </c>
      <c r="Q8" s="20">
        <v>312318</v>
      </c>
      <c r="R8" s="20">
        <v>43508632</v>
      </c>
      <c r="S8" s="20">
        <v>800796</v>
      </c>
      <c r="T8" s="20">
        <v>1001576</v>
      </c>
      <c r="U8" s="20">
        <v>593147</v>
      </c>
      <c r="V8" s="20">
        <v>2395519</v>
      </c>
      <c r="W8" s="20">
        <v>45904151</v>
      </c>
      <c r="X8" s="20">
        <v>123632</v>
      </c>
      <c r="Y8" s="20">
        <v>45780519</v>
      </c>
      <c r="Z8" s="21">
        <v>37029.667885337127</v>
      </c>
      <c r="AA8" s="22">
        <v>123632</v>
      </c>
    </row>
    <row r="9" spans="1:27" x14ac:dyDescent="0.25">
      <c r="A9" s="23" t="s">
        <v>37</v>
      </c>
      <c r="B9" s="17" t="s">
        <v>32</v>
      </c>
      <c r="C9" s="18">
        <v>4367080</v>
      </c>
      <c r="D9" s="18"/>
      <c r="E9" s="19"/>
      <c r="F9" s="20"/>
      <c r="G9" s="20">
        <v>78135</v>
      </c>
      <c r="H9" s="20">
        <v>175943</v>
      </c>
      <c r="I9" s="20">
        <v>246542</v>
      </c>
      <c r="J9" s="20">
        <v>500620</v>
      </c>
      <c r="K9" s="20">
        <v>494524</v>
      </c>
      <c r="L9" s="20">
        <v>65724</v>
      </c>
      <c r="M9" s="20">
        <v>-38581</v>
      </c>
      <c r="N9" s="20">
        <v>521667</v>
      </c>
      <c r="O9" s="20">
        <v>34426</v>
      </c>
      <c r="P9" s="20">
        <v>-11407</v>
      </c>
      <c r="Q9" s="20">
        <v>168098</v>
      </c>
      <c r="R9" s="20">
        <v>191117</v>
      </c>
      <c r="S9" s="20">
        <v>247710</v>
      </c>
      <c r="T9" s="20">
        <v>811195</v>
      </c>
      <c r="U9" s="20">
        <v>387926</v>
      </c>
      <c r="V9" s="20">
        <v>1446831</v>
      </c>
      <c r="W9" s="20">
        <v>2660235</v>
      </c>
      <c r="X9" s="20"/>
      <c r="Y9" s="20">
        <v>2660235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-1144737</v>
      </c>
      <c r="D11" s="18"/>
      <c r="E11" s="19">
        <v>-2479640</v>
      </c>
      <c r="F11" s="20">
        <v>-2479847</v>
      </c>
      <c r="G11" s="20">
        <v>-232857</v>
      </c>
      <c r="H11" s="20">
        <v>-86499</v>
      </c>
      <c r="I11" s="20">
        <v>-137233</v>
      </c>
      <c r="J11" s="20">
        <v>-456589</v>
      </c>
      <c r="K11" s="20">
        <v>-224561</v>
      </c>
      <c r="L11" s="20">
        <v>-117630</v>
      </c>
      <c r="M11" s="20">
        <v>-175833</v>
      </c>
      <c r="N11" s="20">
        <v>-518024</v>
      </c>
      <c r="O11" s="20">
        <v>-107224</v>
      </c>
      <c r="P11" s="20">
        <v>-44072</v>
      </c>
      <c r="Q11" s="20">
        <v>-132926</v>
      </c>
      <c r="R11" s="20">
        <v>-284222</v>
      </c>
      <c r="S11" s="20">
        <v>-44927</v>
      </c>
      <c r="T11" s="20">
        <v>-180874</v>
      </c>
      <c r="U11" s="20">
        <v>-55241</v>
      </c>
      <c r="V11" s="20">
        <v>-281042</v>
      </c>
      <c r="W11" s="20">
        <v>-1539877</v>
      </c>
      <c r="X11" s="20">
        <v>-2479847</v>
      </c>
      <c r="Y11" s="20">
        <v>939970</v>
      </c>
      <c r="Z11" s="21">
        <v>-37.904354583165819</v>
      </c>
      <c r="AA11" s="22">
        <v>-2479847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3799595</v>
      </c>
      <c r="D12" s="29">
        <f>SUM(D6:D11)</f>
        <v>0</v>
      </c>
      <c r="E12" s="30">
        <f t="shared" si="0"/>
        <v>47032409</v>
      </c>
      <c r="F12" s="31">
        <f t="shared" si="0"/>
        <v>46867495</v>
      </c>
      <c r="G12" s="31">
        <f t="shared" si="0"/>
        <v>-94804</v>
      </c>
      <c r="H12" s="31">
        <f t="shared" si="0"/>
        <v>136600</v>
      </c>
      <c r="I12" s="31">
        <f t="shared" si="0"/>
        <v>194716</v>
      </c>
      <c r="J12" s="31">
        <f t="shared" si="0"/>
        <v>236512</v>
      </c>
      <c r="K12" s="31">
        <f t="shared" si="0"/>
        <v>343792</v>
      </c>
      <c r="L12" s="31">
        <f t="shared" si="0"/>
        <v>-2986431</v>
      </c>
      <c r="M12" s="31">
        <f t="shared" si="0"/>
        <v>-1428910</v>
      </c>
      <c r="N12" s="31">
        <f t="shared" si="0"/>
        <v>-4071549</v>
      </c>
      <c r="O12" s="31">
        <f t="shared" si="0"/>
        <v>-1864778</v>
      </c>
      <c r="P12" s="31">
        <f t="shared" si="0"/>
        <v>41570640</v>
      </c>
      <c r="Q12" s="31">
        <f t="shared" si="0"/>
        <v>-177792</v>
      </c>
      <c r="R12" s="31">
        <f t="shared" si="0"/>
        <v>39528070</v>
      </c>
      <c r="S12" s="31">
        <f t="shared" si="0"/>
        <v>2574125</v>
      </c>
      <c r="T12" s="31">
        <f t="shared" si="0"/>
        <v>-3326602</v>
      </c>
      <c r="U12" s="31">
        <f t="shared" si="0"/>
        <v>806807</v>
      </c>
      <c r="V12" s="31">
        <f t="shared" si="0"/>
        <v>54330</v>
      </c>
      <c r="W12" s="31">
        <f t="shared" si="0"/>
        <v>35747363</v>
      </c>
      <c r="X12" s="31">
        <f t="shared" si="0"/>
        <v>46867495</v>
      </c>
      <c r="Y12" s="31">
        <f t="shared" si="0"/>
        <v>-11120132</v>
      </c>
      <c r="Z12" s="32">
        <f>+IF(X12&lt;&gt;0,+(Y12/X12)*100,0)</f>
        <v>-23.726747077052014</v>
      </c>
      <c r="AA12" s="33">
        <f>SUM(AA6:AA11)</f>
        <v>46867495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19881016</v>
      </c>
      <c r="D19" s="18"/>
      <c r="E19" s="19">
        <v>-1578037</v>
      </c>
      <c r="F19" s="20">
        <v>509818</v>
      </c>
      <c r="G19" s="20"/>
      <c r="H19" s="20">
        <v>210503</v>
      </c>
      <c r="I19" s="20">
        <v>874215</v>
      </c>
      <c r="J19" s="20">
        <v>1084718</v>
      </c>
      <c r="K19" s="20">
        <v>2142799</v>
      </c>
      <c r="L19" s="20">
        <v>752377</v>
      </c>
      <c r="M19" s="20">
        <v>91472</v>
      </c>
      <c r="N19" s="20">
        <v>2986648</v>
      </c>
      <c r="O19" s="20"/>
      <c r="P19" s="20"/>
      <c r="Q19" s="20">
        <v>1460425</v>
      </c>
      <c r="R19" s="20">
        <v>1460425</v>
      </c>
      <c r="S19" s="20">
        <v>1423198</v>
      </c>
      <c r="T19" s="20">
        <v>5455875</v>
      </c>
      <c r="U19" s="20">
        <v>2932560</v>
      </c>
      <c r="V19" s="20">
        <v>9811633</v>
      </c>
      <c r="W19" s="20">
        <v>15343424</v>
      </c>
      <c r="X19" s="20">
        <v>509818</v>
      </c>
      <c r="Y19" s="20">
        <v>14833606</v>
      </c>
      <c r="Z19" s="21">
        <v>2909.5885198247215</v>
      </c>
      <c r="AA19" s="22">
        <v>509818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19881016</v>
      </c>
      <c r="D24" s="29">
        <f>SUM(D15:D23)</f>
        <v>0</v>
      </c>
      <c r="E24" s="36">
        <f t="shared" si="1"/>
        <v>-1578037</v>
      </c>
      <c r="F24" s="37">
        <f t="shared" si="1"/>
        <v>509818</v>
      </c>
      <c r="G24" s="37">
        <f t="shared" si="1"/>
        <v>0</v>
      </c>
      <c r="H24" s="37">
        <f t="shared" si="1"/>
        <v>210503</v>
      </c>
      <c r="I24" s="37">
        <f t="shared" si="1"/>
        <v>874215</v>
      </c>
      <c r="J24" s="37">
        <f t="shared" si="1"/>
        <v>1084718</v>
      </c>
      <c r="K24" s="37">
        <f t="shared" si="1"/>
        <v>2142799</v>
      </c>
      <c r="L24" s="37">
        <f t="shared" si="1"/>
        <v>752377</v>
      </c>
      <c r="M24" s="37">
        <f t="shared" si="1"/>
        <v>91472</v>
      </c>
      <c r="N24" s="37">
        <f t="shared" si="1"/>
        <v>2986648</v>
      </c>
      <c r="O24" s="37">
        <f t="shared" si="1"/>
        <v>0</v>
      </c>
      <c r="P24" s="37">
        <f t="shared" si="1"/>
        <v>0</v>
      </c>
      <c r="Q24" s="37">
        <f t="shared" si="1"/>
        <v>1460425</v>
      </c>
      <c r="R24" s="37">
        <f t="shared" si="1"/>
        <v>1460425</v>
      </c>
      <c r="S24" s="37">
        <f t="shared" si="1"/>
        <v>1423198</v>
      </c>
      <c r="T24" s="37">
        <f t="shared" si="1"/>
        <v>5455875</v>
      </c>
      <c r="U24" s="37">
        <f t="shared" si="1"/>
        <v>2932560</v>
      </c>
      <c r="V24" s="37">
        <f t="shared" si="1"/>
        <v>9811633</v>
      </c>
      <c r="W24" s="37">
        <f t="shared" si="1"/>
        <v>15343424</v>
      </c>
      <c r="X24" s="37">
        <f t="shared" si="1"/>
        <v>509818</v>
      </c>
      <c r="Y24" s="37">
        <f t="shared" si="1"/>
        <v>14833606</v>
      </c>
      <c r="Z24" s="38">
        <f>+IF(X24&lt;&gt;0,+(Y24/X24)*100,0)</f>
        <v>2909.5885198247215</v>
      </c>
      <c r="AA24" s="39">
        <f>SUM(AA15:AA23)</f>
        <v>509818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23680611</v>
      </c>
      <c r="D25" s="29">
        <f>+D12+D24</f>
        <v>0</v>
      </c>
      <c r="E25" s="30">
        <f t="shared" si="2"/>
        <v>45454372</v>
      </c>
      <c r="F25" s="31">
        <f t="shared" si="2"/>
        <v>47377313</v>
      </c>
      <c r="G25" s="31">
        <f t="shared" si="2"/>
        <v>-94804</v>
      </c>
      <c r="H25" s="31">
        <f t="shared" si="2"/>
        <v>347103</v>
      </c>
      <c r="I25" s="31">
        <f t="shared" si="2"/>
        <v>1068931</v>
      </c>
      <c r="J25" s="31">
        <f t="shared" si="2"/>
        <v>1321230</v>
      </c>
      <c r="K25" s="31">
        <f t="shared" si="2"/>
        <v>2486591</v>
      </c>
      <c r="L25" s="31">
        <f t="shared" si="2"/>
        <v>-2234054</v>
      </c>
      <c r="M25" s="31">
        <f t="shared" si="2"/>
        <v>-1337438</v>
      </c>
      <c r="N25" s="31">
        <f t="shared" si="2"/>
        <v>-1084901</v>
      </c>
      <c r="O25" s="31">
        <f t="shared" si="2"/>
        <v>-1864778</v>
      </c>
      <c r="P25" s="31">
        <f t="shared" si="2"/>
        <v>41570640</v>
      </c>
      <c r="Q25" s="31">
        <f t="shared" si="2"/>
        <v>1282633</v>
      </c>
      <c r="R25" s="31">
        <f t="shared" si="2"/>
        <v>40988495</v>
      </c>
      <c r="S25" s="31">
        <f t="shared" si="2"/>
        <v>3997323</v>
      </c>
      <c r="T25" s="31">
        <f t="shared" si="2"/>
        <v>2129273</v>
      </c>
      <c r="U25" s="31">
        <f t="shared" si="2"/>
        <v>3739367</v>
      </c>
      <c r="V25" s="31">
        <f t="shared" si="2"/>
        <v>9865963</v>
      </c>
      <c r="W25" s="31">
        <f t="shared" si="2"/>
        <v>51090787</v>
      </c>
      <c r="X25" s="31">
        <f t="shared" si="2"/>
        <v>47377313</v>
      </c>
      <c r="Y25" s="31">
        <f t="shared" si="2"/>
        <v>3713474</v>
      </c>
      <c r="Z25" s="32">
        <f>+IF(X25&lt;&gt;0,+(Y25/X25)*100,0)</f>
        <v>7.8380848656402264</v>
      </c>
      <c r="AA25" s="33">
        <f>+AA12+AA24</f>
        <v>47377313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46481328</v>
      </c>
      <c r="D32" s="18"/>
      <c r="E32" s="19">
        <v>5555139</v>
      </c>
      <c r="F32" s="20">
        <v>1056641</v>
      </c>
      <c r="G32" s="20">
        <v>2631498</v>
      </c>
      <c r="H32" s="20">
        <v>3055799</v>
      </c>
      <c r="I32" s="20">
        <v>2330430</v>
      </c>
      <c r="J32" s="20">
        <v>8017727</v>
      </c>
      <c r="K32" s="20">
        <v>-1146132</v>
      </c>
      <c r="L32" s="20">
        <v>323197</v>
      </c>
      <c r="M32" s="20">
        <v>1528051</v>
      </c>
      <c r="N32" s="20">
        <v>705116</v>
      </c>
      <c r="O32" s="20">
        <v>1799281</v>
      </c>
      <c r="P32" s="20">
        <v>1677922</v>
      </c>
      <c r="Q32" s="20">
        <v>-1051240</v>
      </c>
      <c r="R32" s="20">
        <v>2425963</v>
      </c>
      <c r="S32" s="20">
        <v>-750382</v>
      </c>
      <c r="T32" s="20">
        <v>-7860737</v>
      </c>
      <c r="U32" s="20">
        <v>-6467706</v>
      </c>
      <c r="V32" s="20">
        <v>-15078825</v>
      </c>
      <c r="W32" s="20">
        <v>-3930019</v>
      </c>
      <c r="X32" s="20">
        <v>1056641</v>
      </c>
      <c r="Y32" s="20">
        <v>-4986660</v>
      </c>
      <c r="Z32" s="21">
        <v>-471.93512271433724</v>
      </c>
      <c r="AA32" s="22">
        <v>1056641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46481328</v>
      </c>
      <c r="D34" s="29">
        <f>SUM(D29:D33)</f>
        <v>0</v>
      </c>
      <c r="E34" s="30">
        <f t="shared" si="3"/>
        <v>5555139</v>
      </c>
      <c r="F34" s="31">
        <f t="shared" si="3"/>
        <v>1056641</v>
      </c>
      <c r="G34" s="31">
        <f t="shared" si="3"/>
        <v>2631498</v>
      </c>
      <c r="H34" s="31">
        <f t="shared" si="3"/>
        <v>3055799</v>
      </c>
      <c r="I34" s="31">
        <f t="shared" si="3"/>
        <v>2330430</v>
      </c>
      <c r="J34" s="31">
        <f t="shared" si="3"/>
        <v>8017727</v>
      </c>
      <c r="K34" s="31">
        <f t="shared" si="3"/>
        <v>-1146132</v>
      </c>
      <c r="L34" s="31">
        <f t="shared" si="3"/>
        <v>323197</v>
      </c>
      <c r="M34" s="31">
        <f t="shared" si="3"/>
        <v>1528051</v>
      </c>
      <c r="N34" s="31">
        <f t="shared" si="3"/>
        <v>705116</v>
      </c>
      <c r="O34" s="31">
        <f t="shared" si="3"/>
        <v>1799281</v>
      </c>
      <c r="P34" s="31">
        <f t="shared" si="3"/>
        <v>1677922</v>
      </c>
      <c r="Q34" s="31">
        <f t="shared" si="3"/>
        <v>-1051240</v>
      </c>
      <c r="R34" s="31">
        <f t="shared" si="3"/>
        <v>2425963</v>
      </c>
      <c r="S34" s="31">
        <f t="shared" si="3"/>
        <v>-750382</v>
      </c>
      <c r="T34" s="31">
        <f t="shared" si="3"/>
        <v>-7860737</v>
      </c>
      <c r="U34" s="31">
        <f t="shared" si="3"/>
        <v>-6467706</v>
      </c>
      <c r="V34" s="31">
        <f t="shared" si="3"/>
        <v>-15078825</v>
      </c>
      <c r="W34" s="31">
        <f t="shared" si="3"/>
        <v>-3930019</v>
      </c>
      <c r="X34" s="31">
        <f t="shared" si="3"/>
        <v>1056641</v>
      </c>
      <c r="Y34" s="31">
        <f t="shared" si="3"/>
        <v>-4986660</v>
      </c>
      <c r="Z34" s="32">
        <f>+IF(X34&lt;&gt;0,+(Y34/X34)*100,0)</f>
        <v>-471.93512271433724</v>
      </c>
      <c r="AA34" s="33">
        <f>SUM(AA29:AA33)</f>
        <v>1056641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46481328</v>
      </c>
      <c r="D40" s="29">
        <f>+D34+D39</f>
        <v>0</v>
      </c>
      <c r="E40" s="30">
        <f t="shared" si="5"/>
        <v>5555139</v>
      </c>
      <c r="F40" s="31">
        <f t="shared" si="5"/>
        <v>1056641</v>
      </c>
      <c r="G40" s="31">
        <f t="shared" si="5"/>
        <v>2631498</v>
      </c>
      <c r="H40" s="31">
        <f t="shared" si="5"/>
        <v>3055799</v>
      </c>
      <c r="I40" s="31">
        <f t="shared" si="5"/>
        <v>2330430</v>
      </c>
      <c r="J40" s="31">
        <f t="shared" si="5"/>
        <v>8017727</v>
      </c>
      <c r="K40" s="31">
        <f t="shared" si="5"/>
        <v>-1146132</v>
      </c>
      <c r="L40" s="31">
        <f t="shared" si="5"/>
        <v>323197</v>
      </c>
      <c r="M40" s="31">
        <f t="shared" si="5"/>
        <v>1528051</v>
      </c>
      <c r="N40" s="31">
        <f t="shared" si="5"/>
        <v>705116</v>
      </c>
      <c r="O40" s="31">
        <f t="shared" si="5"/>
        <v>1799281</v>
      </c>
      <c r="P40" s="31">
        <f t="shared" si="5"/>
        <v>1677922</v>
      </c>
      <c r="Q40" s="31">
        <f t="shared" si="5"/>
        <v>-1051240</v>
      </c>
      <c r="R40" s="31">
        <f t="shared" si="5"/>
        <v>2425963</v>
      </c>
      <c r="S40" s="31">
        <f t="shared" si="5"/>
        <v>-750382</v>
      </c>
      <c r="T40" s="31">
        <f t="shared" si="5"/>
        <v>-7860737</v>
      </c>
      <c r="U40" s="31">
        <f t="shared" si="5"/>
        <v>-6467706</v>
      </c>
      <c r="V40" s="31">
        <f t="shared" si="5"/>
        <v>-15078825</v>
      </c>
      <c r="W40" s="31">
        <f t="shared" si="5"/>
        <v>-3930019</v>
      </c>
      <c r="X40" s="31">
        <f t="shared" si="5"/>
        <v>1056641</v>
      </c>
      <c r="Y40" s="31">
        <f t="shared" si="5"/>
        <v>-4986660</v>
      </c>
      <c r="Z40" s="32">
        <f>+IF(X40&lt;&gt;0,+(Y40/X40)*100,0)</f>
        <v>-471.93512271433724</v>
      </c>
      <c r="AA40" s="33">
        <f>+AA34+AA39</f>
        <v>1056641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-22800717</v>
      </c>
      <c r="D42" s="43">
        <f>+D25-D40</f>
        <v>0</v>
      </c>
      <c r="E42" s="44">
        <f t="shared" si="6"/>
        <v>39899233</v>
      </c>
      <c r="F42" s="45">
        <f t="shared" si="6"/>
        <v>46320672</v>
      </c>
      <c r="G42" s="45">
        <f t="shared" si="6"/>
        <v>-2726302</v>
      </c>
      <c r="H42" s="45">
        <f t="shared" si="6"/>
        <v>-2708696</v>
      </c>
      <c r="I42" s="45">
        <f t="shared" si="6"/>
        <v>-1261499</v>
      </c>
      <c r="J42" s="45">
        <f t="shared" si="6"/>
        <v>-6696497</v>
      </c>
      <c r="K42" s="45">
        <f t="shared" si="6"/>
        <v>3632723</v>
      </c>
      <c r="L42" s="45">
        <f t="shared" si="6"/>
        <v>-2557251</v>
      </c>
      <c r="M42" s="45">
        <f t="shared" si="6"/>
        <v>-2865489</v>
      </c>
      <c r="N42" s="45">
        <f t="shared" si="6"/>
        <v>-1790017</v>
      </c>
      <c r="O42" s="45">
        <f t="shared" si="6"/>
        <v>-3664059</v>
      </c>
      <c r="P42" s="45">
        <f t="shared" si="6"/>
        <v>39892718</v>
      </c>
      <c r="Q42" s="45">
        <f t="shared" si="6"/>
        <v>2333873</v>
      </c>
      <c r="R42" s="45">
        <f t="shared" si="6"/>
        <v>38562532</v>
      </c>
      <c r="S42" s="45">
        <f t="shared" si="6"/>
        <v>4747705</v>
      </c>
      <c r="T42" s="45">
        <f t="shared" si="6"/>
        <v>9990010</v>
      </c>
      <c r="U42" s="45">
        <f t="shared" si="6"/>
        <v>10207073</v>
      </c>
      <c r="V42" s="45">
        <f t="shared" si="6"/>
        <v>24944788</v>
      </c>
      <c r="W42" s="45">
        <f t="shared" si="6"/>
        <v>55020806</v>
      </c>
      <c r="X42" s="45">
        <f t="shared" si="6"/>
        <v>46320672</v>
      </c>
      <c r="Y42" s="45">
        <f t="shared" si="6"/>
        <v>8700134</v>
      </c>
      <c r="Z42" s="46">
        <f>+IF(X42&lt;&gt;0,+(Y42/X42)*100,0)</f>
        <v>18.782400220791271</v>
      </c>
      <c r="AA42" s="47">
        <f>+AA25-AA40</f>
        <v>46320672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805757</v>
      </c>
      <c r="D6" s="18"/>
      <c r="E6" s="19"/>
      <c r="F6" s="20"/>
      <c r="G6" s="20"/>
      <c r="H6" s="20">
        <v>3952</v>
      </c>
      <c r="I6" s="20">
        <v>8326</v>
      </c>
      <c r="J6" s="20">
        <v>12278</v>
      </c>
      <c r="K6" s="20">
        <v>14479</v>
      </c>
      <c r="L6" s="20">
        <v>3749</v>
      </c>
      <c r="M6" s="20">
        <v>5025</v>
      </c>
      <c r="N6" s="20">
        <v>23253</v>
      </c>
      <c r="O6" s="20">
        <v>3622</v>
      </c>
      <c r="P6" s="20">
        <v>483</v>
      </c>
      <c r="Q6" s="20">
        <v>2156</v>
      </c>
      <c r="R6" s="20">
        <v>6261</v>
      </c>
      <c r="S6" s="20">
        <v>-99645</v>
      </c>
      <c r="T6" s="20">
        <v>3881</v>
      </c>
      <c r="U6" s="20">
        <v>-15742</v>
      </c>
      <c r="V6" s="20">
        <v>-111506</v>
      </c>
      <c r="W6" s="20">
        <v>-69714</v>
      </c>
      <c r="X6" s="20"/>
      <c r="Y6" s="20">
        <v>-69714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7810165</v>
      </c>
      <c r="D8" s="18"/>
      <c r="E8" s="19"/>
      <c r="F8" s="20"/>
      <c r="G8" s="20">
        <v>598893</v>
      </c>
      <c r="H8" s="20">
        <v>721864</v>
      </c>
      <c r="I8" s="20">
        <v>702518</v>
      </c>
      <c r="J8" s="20">
        <v>2023275</v>
      </c>
      <c r="K8" s="20">
        <v>697725</v>
      </c>
      <c r="L8" s="20">
        <v>692342</v>
      </c>
      <c r="M8" s="20">
        <v>692218</v>
      </c>
      <c r="N8" s="20">
        <v>2082285</v>
      </c>
      <c r="O8" s="20">
        <v>691652</v>
      </c>
      <c r="P8" s="20">
        <v>691464</v>
      </c>
      <c r="Q8" s="20">
        <v>696078</v>
      </c>
      <c r="R8" s="20">
        <v>2079194</v>
      </c>
      <c r="S8" s="20">
        <v>692030</v>
      </c>
      <c r="T8" s="20">
        <v>692531</v>
      </c>
      <c r="U8" s="20">
        <v>692531</v>
      </c>
      <c r="V8" s="20">
        <v>2077092</v>
      </c>
      <c r="W8" s="20">
        <v>8261846</v>
      </c>
      <c r="X8" s="20"/>
      <c r="Y8" s="20">
        <v>8261846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8615922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598893</v>
      </c>
      <c r="H12" s="31">
        <f t="shared" si="0"/>
        <v>725816</v>
      </c>
      <c r="I12" s="31">
        <f t="shared" si="0"/>
        <v>710844</v>
      </c>
      <c r="J12" s="31">
        <f t="shared" si="0"/>
        <v>2035553</v>
      </c>
      <c r="K12" s="31">
        <f t="shared" si="0"/>
        <v>712204</v>
      </c>
      <c r="L12" s="31">
        <f t="shared" si="0"/>
        <v>696091</v>
      </c>
      <c r="M12" s="31">
        <f t="shared" si="0"/>
        <v>697243</v>
      </c>
      <c r="N12" s="31">
        <f t="shared" si="0"/>
        <v>2105538</v>
      </c>
      <c r="O12" s="31">
        <f t="shared" si="0"/>
        <v>695274</v>
      </c>
      <c r="P12" s="31">
        <f t="shared" si="0"/>
        <v>691947</v>
      </c>
      <c r="Q12" s="31">
        <f t="shared" si="0"/>
        <v>698234</v>
      </c>
      <c r="R12" s="31">
        <f t="shared" si="0"/>
        <v>2085455</v>
      </c>
      <c r="S12" s="31">
        <f t="shared" si="0"/>
        <v>592385</v>
      </c>
      <c r="T12" s="31">
        <f t="shared" si="0"/>
        <v>696412</v>
      </c>
      <c r="U12" s="31">
        <f t="shared" si="0"/>
        <v>676789</v>
      </c>
      <c r="V12" s="31">
        <f t="shared" si="0"/>
        <v>1965586</v>
      </c>
      <c r="W12" s="31">
        <f t="shared" si="0"/>
        <v>8192132</v>
      </c>
      <c r="X12" s="31">
        <f t="shared" si="0"/>
        <v>0</v>
      </c>
      <c r="Y12" s="31">
        <f t="shared" si="0"/>
        <v>8192132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32111</v>
      </c>
      <c r="D19" s="18"/>
      <c r="E19" s="19">
        <v>4879936</v>
      </c>
      <c r="F19" s="20">
        <v>1503009</v>
      </c>
      <c r="G19" s="20">
        <v>48843</v>
      </c>
      <c r="H19" s="20"/>
      <c r="I19" s="20">
        <v>361778</v>
      </c>
      <c r="J19" s="20">
        <v>410621</v>
      </c>
      <c r="K19" s="20"/>
      <c r="L19" s="20">
        <v>-1500</v>
      </c>
      <c r="M19" s="20">
        <v>48547</v>
      </c>
      <c r="N19" s="20">
        <v>47047</v>
      </c>
      <c r="O19" s="20">
        <v>112545</v>
      </c>
      <c r="P19" s="20"/>
      <c r="Q19" s="20"/>
      <c r="R19" s="20">
        <v>112545</v>
      </c>
      <c r="S19" s="20"/>
      <c r="T19" s="20"/>
      <c r="U19" s="20"/>
      <c r="V19" s="20"/>
      <c r="W19" s="20">
        <v>570213</v>
      </c>
      <c r="X19" s="20">
        <v>1503009</v>
      </c>
      <c r="Y19" s="20">
        <v>-932796</v>
      </c>
      <c r="Z19" s="21">
        <v>-62.061903820935207</v>
      </c>
      <c r="AA19" s="22">
        <v>1503009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32111</v>
      </c>
      <c r="D24" s="29">
        <f>SUM(D15:D23)</f>
        <v>0</v>
      </c>
      <c r="E24" s="36">
        <f t="shared" si="1"/>
        <v>4879936</v>
      </c>
      <c r="F24" s="37">
        <f t="shared" si="1"/>
        <v>1503009</v>
      </c>
      <c r="G24" s="37">
        <f t="shared" si="1"/>
        <v>48843</v>
      </c>
      <c r="H24" s="37">
        <f t="shared" si="1"/>
        <v>0</v>
      </c>
      <c r="I24" s="37">
        <f t="shared" si="1"/>
        <v>361778</v>
      </c>
      <c r="J24" s="37">
        <f t="shared" si="1"/>
        <v>410621</v>
      </c>
      <c r="K24" s="37">
        <f t="shared" si="1"/>
        <v>0</v>
      </c>
      <c r="L24" s="37">
        <f t="shared" si="1"/>
        <v>-1500</v>
      </c>
      <c r="M24" s="37">
        <f t="shared" si="1"/>
        <v>48547</v>
      </c>
      <c r="N24" s="37">
        <f t="shared" si="1"/>
        <v>47047</v>
      </c>
      <c r="O24" s="37">
        <f t="shared" si="1"/>
        <v>112545</v>
      </c>
      <c r="P24" s="37">
        <f t="shared" si="1"/>
        <v>0</v>
      </c>
      <c r="Q24" s="37">
        <f t="shared" si="1"/>
        <v>0</v>
      </c>
      <c r="R24" s="37">
        <f t="shared" si="1"/>
        <v>112545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570213</v>
      </c>
      <c r="X24" s="37">
        <f t="shared" si="1"/>
        <v>1503009</v>
      </c>
      <c r="Y24" s="37">
        <f t="shared" si="1"/>
        <v>-932796</v>
      </c>
      <c r="Z24" s="38">
        <f>+IF(X24&lt;&gt;0,+(Y24/X24)*100,0)</f>
        <v>-62.061903820935207</v>
      </c>
      <c r="AA24" s="39">
        <f>SUM(AA15:AA23)</f>
        <v>1503009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8648033</v>
      </c>
      <c r="D25" s="29">
        <f>+D12+D24</f>
        <v>0</v>
      </c>
      <c r="E25" s="30">
        <f t="shared" si="2"/>
        <v>4879936</v>
      </c>
      <c r="F25" s="31">
        <f t="shared" si="2"/>
        <v>1503009</v>
      </c>
      <c r="G25" s="31">
        <f t="shared" si="2"/>
        <v>647736</v>
      </c>
      <c r="H25" s="31">
        <f t="shared" si="2"/>
        <v>725816</v>
      </c>
      <c r="I25" s="31">
        <f t="shared" si="2"/>
        <v>1072622</v>
      </c>
      <c r="J25" s="31">
        <f t="shared" si="2"/>
        <v>2446174</v>
      </c>
      <c r="K25" s="31">
        <f t="shared" si="2"/>
        <v>712204</v>
      </c>
      <c r="L25" s="31">
        <f t="shared" si="2"/>
        <v>694591</v>
      </c>
      <c r="M25" s="31">
        <f t="shared" si="2"/>
        <v>745790</v>
      </c>
      <c r="N25" s="31">
        <f t="shared" si="2"/>
        <v>2152585</v>
      </c>
      <c r="O25" s="31">
        <f t="shared" si="2"/>
        <v>807819</v>
      </c>
      <c r="P25" s="31">
        <f t="shared" si="2"/>
        <v>691947</v>
      </c>
      <c r="Q25" s="31">
        <f t="shared" si="2"/>
        <v>698234</v>
      </c>
      <c r="R25" s="31">
        <f t="shared" si="2"/>
        <v>2198000</v>
      </c>
      <c r="S25" s="31">
        <f t="shared" si="2"/>
        <v>592385</v>
      </c>
      <c r="T25" s="31">
        <f t="shared" si="2"/>
        <v>696412</v>
      </c>
      <c r="U25" s="31">
        <f t="shared" si="2"/>
        <v>676789</v>
      </c>
      <c r="V25" s="31">
        <f t="shared" si="2"/>
        <v>1965586</v>
      </c>
      <c r="W25" s="31">
        <f t="shared" si="2"/>
        <v>8762345</v>
      </c>
      <c r="X25" s="31">
        <f t="shared" si="2"/>
        <v>1503009</v>
      </c>
      <c r="Y25" s="31">
        <f t="shared" si="2"/>
        <v>7259336</v>
      </c>
      <c r="Z25" s="32">
        <f>+IF(X25&lt;&gt;0,+(Y25/X25)*100,0)</f>
        <v>482.98686168878567</v>
      </c>
      <c r="AA25" s="33">
        <f>+AA12+AA24</f>
        <v>1503009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6475008</v>
      </c>
      <c r="D32" s="18"/>
      <c r="E32" s="19"/>
      <c r="F32" s="20"/>
      <c r="G32" s="20">
        <v>453101</v>
      </c>
      <c r="H32" s="20">
        <v>455476</v>
      </c>
      <c r="I32" s="20">
        <v>571124</v>
      </c>
      <c r="J32" s="20">
        <v>1479701</v>
      </c>
      <c r="K32" s="20">
        <v>647781</v>
      </c>
      <c r="L32" s="20">
        <v>421920</v>
      </c>
      <c r="M32" s="20">
        <v>478791</v>
      </c>
      <c r="N32" s="20">
        <v>1548492</v>
      </c>
      <c r="O32" s="20">
        <v>493239</v>
      </c>
      <c r="P32" s="20">
        <v>485908</v>
      </c>
      <c r="Q32" s="20">
        <v>761108</v>
      </c>
      <c r="R32" s="20">
        <v>1740255</v>
      </c>
      <c r="S32" s="20">
        <v>431978</v>
      </c>
      <c r="T32" s="20">
        <v>490978</v>
      </c>
      <c r="U32" s="20">
        <v>466462</v>
      </c>
      <c r="V32" s="20">
        <v>1389418</v>
      </c>
      <c r="W32" s="20">
        <v>6157866</v>
      </c>
      <c r="X32" s="20"/>
      <c r="Y32" s="20">
        <v>6157866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6475008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453101</v>
      </c>
      <c r="H34" s="31">
        <f t="shared" si="3"/>
        <v>455476</v>
      </c>
      <c r="I34" s="31">
        <f t="shared" si="3"/>
        <v>571124</v>
      </c>
      <c r="J34" s="31">
        <f t="shared" si="3"/>
        <v>1479701</v>
      </c>
      <c r="K34" s="31">
        <f t="shared" si="3"/>
        <v>647781</v>
      </c>
      <c r="L34" s="31">
        <f t="shared" si="3"/>
        <v>421920</v>
      </c>
      <c r="M34" s="31">
        <f t="shared" si="3"/>
        <v>478791</v>
      </c>
      <c r="N34" s="31">
        <f t="shared" si="3"/>
        <v>1548492</v>
      </c>
      <c r="O34" s="31">
        <f t="shared" si="3"/>
        <v>493239</v>
      </c>
      <c r="P34" s="31">
        <f t="shared" si="3"/>
        <v>485908</v>
      </c>
      <c r="Q34" s="31">
        <f t="shared" si="3"/>
        <v>761108</v>
      </c>
      <c r="R34" s="31">
        <f t="shared" si="3"/>
        <v>1740255</v>
      </c>
      <c r="S34" s="31">
        <f t="shared" si="3"/>
        <v>431978</v>
      </c>
      <c r="T34" s="31">
        <f t="shared" si="3"/>
        <v>490978</v>
      </c>
      <c r="U34" s="31">
        <f t="shared" si="3"/>
        <v>466462</v>
      </c>
      <c r="V34" s="31">
        <f t="shared" si="3"/>
        <v>1389418</v>
      </c>
      <c r="W34" s="31">
        <f t="shared" si="3"/>
        <v>6157866</v>
      </c>
      <c r="X34" s="31">
        <f t="shared" si="3"/>
        <v>0</v>
      </c>
      <c r="Y34" s="31">
        <f t="shared" si="3"/>
        <v>6157866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6475008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453101</v>
      </c>
      <c r="H40" s="31">
        <f t="shared" si="5"/>
        <v>455476</v>
      </c>
      <c r="I40" s="31">
        <f t="shared" si="5"/>
        <v>571124</v>
      </c>
      <c r="J40" s="31">
        <f t="shared" si="5"/>
        <v>1479701</v>
      </c>
      <c r="K40" s="31">
        <f t="shared" si="5"/>
        <v>647781</v>
      </c>
      <c r="L40" s="31">
        <f t="shared" si="5"/>
        <v>421920</v>
      </c>
      <c r="M40" s="31">
        <f t="shared" si="5"/>
        <v>478791</v>
      </c>
      <c r="N40" s="31">
        <f t="shared" si="5"/>
        <v>1548492</v>
      </c>
      <c r="O40" s="31">
        <f t="shared" si="5"/>
        <v>493239</v>
      </c>
      <c r="P40" s="31">
        <f t="shared" si="5"/>
        <v>485908</v>
      </c>
      <c r="Q40" s="31">
        <f t="shared" si="5"/>
        <v>761108</v>
      </c>
      <c r="R40" s="31">
        <f t="shared" si="5"/>
        <v>1740255</v>
      </c>
      <c r="S40" s="31">
        <f t="shared" si="5"/>
        <v>431978</v>
      </c>
      <c r="T40" s="31">
        <f t="shared" si="5"/>
        <v>490978</v>
      </c>
      <c r="U40" s="31">
        <f t="shared" si="5"/>
        <v>466462</v>
      </c>
      <c r="V40" s="31">
        <f t="shared" si="5"/>
        <v>1389418</v>
      </c>
      <c r="W40" s="31">
        <f t="shared" si="5"/>
        <v>6157866</v>
      </c>
      <c r="X40" s="31">
        <f t="shared" si="5"/>
        <v>0</v>
      </c>
      <c r="Y40" s="31">
        <f t="shared" si="5"/>
        <v>6157866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2173025</v>
      </c>
      <c r="D42" s="43">
        <f>+D25-D40</f>
        <v>0</v>
      </c>
      <c r="E42" s="44">
        <f t="shared" si="6"/>
        <v>4879936</v>
      </c>
      <c r="F42" s="45">
        <f t="shared" si="6"/>
        <v>1503009</v>
      </c>
      <c r="G42" s="45">
        <f t="shared" si="6"/>
        <v>194635</v>
      </c>
      <c r="H42" s="45">
        <f t="shared" si="6"/>
        <v>270340</v>
      </c>
      <c r="I42" s="45">
        <f t="shared" si="6"/>
        <v>501498</v>
      </c>
      <c r="J42" s="45">
        <f t="shared" si="6"/>
        <v>966473</v>
      </c>
      <c r="K42" s="45">
        <f t="shared" si="6"/>
        <v>64423</v>
      </c>
      <c r="L42" s="45">
        <f t="shared" si="6"/>
        <v>272671</v>
      </c>
      <c r="M42" s="45">
        <f t="shared" si="6"/>
        <v>266999</v>
      </c>
      <c r="N42" s="45">
        <f t="shared" si="6"/>
        <v>604093</v>
      </c>
      <c r="O42" s="45">
        <f t="shared" si="6"/>
        <v>314580</v>
      </c>
      <c r="P42" s="45">
        <f t="shared" si="6"/>
        <v>206039</v>
      </c>
      <c r="Q42" s="45">
        <f t="shared" si="6"/>
        <v>-62874</v>
      </c>
      <c r="R42" s="45">
        <f t="shared" si="6"/>
        <v>457745</v>
      </c>
      <c r="S42" s="45">
        <f t="shared" si="6"/>
        <v>160407</v>
      </c>
      <c r="T42" s="45">
        <f t="shared" si="6"/>
        <v>205434</v>
      </c>
      <c r="U42" s="45">
        <f t="shared" si="6"/>
        <v>210327</v>
      </c>
      <c r="V42" s="45">
        <f t="shared" si="6"/>
        <v>576168</v>
      </c>
      <c r="W42" s="45">
        <f t="shared" si="6"/>
        <v>2604479</v>
      </c>
      <c r="X42" s="45">
        <f t="shared" si="6"/>
        <v>1503009</v>
      </c>
      <c r="Y42" s="45">
        <f t="shared" si="6"/>
        <v>1101470</v>
      </c>
      <c r="Z42" s="46">
        <f>+IF(X42&lt;&gt;0,+(Y42/X42)*100,0)</f>
        <v>73.284324977428611</v>
      </c>
      <c r="AA42" s="47">
        <f>+AA25-AA40</f>
        <v>1503009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</v>
      </c>
      <c r="F8" s="20">
        <v>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</v>
      </c>
      <c r="Y8" s="20">
        <v>-2</v>
      </c>
      <c r="Z8" s="21">
        <v>-100</v>
      </c>
      <c r="AA8" s="22">
        <v>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</v>
      </c>
      <c r="F12" s="31">
        <f t="shared" si="0"/>
        <v>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</v>
      </c>
      <c r="Y12" s="31">
        <f t="shared" si="0"/>
        <v>-2</v>
      </c>
      <c r="Z12" s="32">
        <f>+IF(X12&lt;&gt;0,+(Y12/X12)*100,0)</f>
        <v>-100</v>
      </c>
      <c r="AA12" s="33">
        <f>SUM(AA6:AA11)</f>
        <v>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</v>
      </c>
      <c r="F25" s="31">
        <f t="shared" si="2"/>
        <v>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</v>
      </c>
      <c r="Y25" s="31">
        <f t="shared" si="2"/>
        <v>-2</v>
      </c>
      <c r="Z25" s="32">
        <f>+IF(X25&lt;&gt;0,+(Y25/X25)*100,0)</f>
        <v>-100</v>
      </c>
      <c r="AA25" s="33">
        <f>+AA12+AA24</f>
        <v>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</v>
      </c>
      <c r="F42" s="45">
        <f t="shared" si="6"/>
        <v>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</v>
      </c>
      <c r="Y42" s="45">
        <f t="shared" si="6"/>
        <v>-2</v>
      </c>
      <c r="Z42" s="46">
        <f>+IF(X42&lt;&gt;0,+(Y42/X42)*100,0)</f>
        <v>-100</v>
      </c>
      <c r="AA42" s="47">
        <f>+AA25-AA40</f>
        <v>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-6159196</v>
      </c>
      <c r="D8" s="18"/>
      <c r="E8" s="19"/>
      <c r="F8" s="20"/>
      <c r="G8" s="20"/>
      <c r="H8" s="20"/>
      <c r="I8" s="20">
        <v>100</v>
      </c>
      <c r="J8" s="20">
        <v>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1941</v>
      </c>
      <c r="V8" s="20">
        <v>1941</v>
      </c>
      <c r="W8" s="20">
        <v>2041</v>
      </c>
      <c r="X8" s="20"/>
      <c r="Y8" s="20">
        <v>2041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-6159196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100</v>
      </c>
      <c r="J12" s="31">
        <f t="shared" si="0"/>
        <v>100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1941</v>
      </c>
      <c r="V12" s="31">
        <f t="shared" si="0"/>
        <v>1941</v>
      </c>
      <c r="W12" s="31">
        <f t="shared" si="0"/>
        <v>2041</v>
      </c>
      <c r="X12" s="31">
        <f t="shared" si="0"/>
        <v>0</v>
      </c>
      <c r="Y12" s="31">
        <f t="shared" si="0"/>
        <v>2041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-6159196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100</v>
      </c>
      <c r="J25" s="31">
        <f t="shared" si="2"/>
        <v>100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1941</v>
      </c>
      <c r="V25" s="31">
        <f t="shared" si="2"/>
        <v>1941</v>
      </c>
      <c r="W25" s="31">
        <f t="shared" si="2"/>
        <v>2041</v>
      </c>
      <c r="X25" s="31">
        <f t="shared" si="2"/>
        <v>0</v>
      </c>
      <c r="Y25" s="31">
        <f t="shared" si="2"/>
        <v>2041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-6159196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100</v>
      </c>
      <c r="J42" s="45">
        <f t="shared" si="6"/>
        <v>100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1941</v>
      </c>
      <c r="V42" s="45">
        <f t="shared" si="6"/>
        <v>1941</v>
      </c>
      <c r="W42" s="45">
        <f t="shared" si="6"/>
        <v>2041</v>
      </c>
      <c r="X42" s="45">
        <f t="shared" si="6"/>
        <v>0</v>
      </c>
      <c r="Y42" s="45">
        <f t="shared" si="6"/>
        <v>2041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-5561211</v>
      </c>
      <c r="D6" s="18"/>
      <c r="E6" s="19">
        <v>81376909</v>
      </c>
      <c r="F6" s="20">
        <v>-18702359</v>
      </c>
      <c r="G6" s="20"/>
      <c r="H6" s="20">
        <v>-2770192</v>
      </c>
      <c r="I6" s="20">
        <v>2770187</v>
      </c>
      <c r="J6" s="20">
        <v>-5</v>
      </c>
      <c r="K6" s="20">
        <v>-4</v>
      </c>
      <c r="L6" s="20">
        <v>-3</v>
      </c>
      <c r="M6" s="20">
        <v>-2679873</v>
      </c>
      <c r="N6" s="20">
        <v>-2679880</v>
      </c>
      <c r="O6" s="20">
        <v>300684</v>
      </c>
      <c r="P6" s="20">
        <v>-324816</v>
      </c>
      <c r="Q6" s="20">
        <v>133088</v>
      </c>
      <c r="R6" s="20">
        <v>108956</v>
      </c>
      <c r="S6" s="20">
        <v>2570912</v>
      </c>
      <c r="T6" s="20">
        <v>-2610530</v>
      </c>
      <c r="U6" s="20">
        <v>2610533</v>
      </c>
      <c r="V6" s="20">
        <v>2570915</v>
      </c>
      <c r="W6" s="20">
        <v>-14</v>
      </c>
      <c r="X6" s="20">
        <v>-18702528</v>
      </c>
      <c r="Y6" s="20">
        <v>18702514</v>
      </c>
      <c r="Z6" s="21">
        <v>-99.999925143809435</v>
      </c>
      <c r="AA6" s="22">
        <v>-18702359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-128896475</v>
      </c>
      <c r="D8" s="18"/>
      <c r="E8" s="19">
        <v>-424851129</v>
      </c>
      <c r="F8" s="20">
        <v>-307508753</v>
      </c>
      <c r="G8" s="20">
        <v>5827263</v>
      </c>
      <c r="H8" s="20">
        <v>11820156</v>
      </c>
      <c r="I8" s="20">
        <v>10082680</v>
      </c>
      <c r="J8" s="20">
        <v>27730099</v>
      </c>
      <c r="K8" s="20">
        <v>10026302</v>
      </c>
      <c r="L8" s="20">
        <v>10331716</v>
      </c>
      <c r="M8" s="20">
        <v>9134097</v>
      </c>
      <c r="N8" s="20">
        <v>29492115</v>
      </c>
      <c r="O8" s="20">
        <v>10035041</v>
      </c>
      <c r="P8" s="20">
        <v>-43012901</v>
      </c>
      <c r="Q8" s="20">
        <v>10087122</v>
      </c>
      <c r="R8" s="20">
        <v>-22890738</v>
      </c>
      <c r="S8" s="20">
        <v>10651567</v>
      </c>
      <c r="T8" s="20">
        <v>-71596444</v>
      </c>
      <c r="U8" s="20">
        <v>10069855</v>
      </c>
      <c r="V8" s="20">
        <v>-50875022</v>
      </c>
      <c r="W8" s="20">
        <v>-16543546</v>
      </c>
      <c r="X8" s="20">
        <v>-307508772</v>
      </c>
      <c r="Y8" s="20">
        <v>290965226</v>
      </c>
      <c r="Z8" s="21">
        <v>-94.620138511040579</v>
      </c>
      <c r="AA8" s="22">
        <v>-307508753</v>
      </c>
    </row>
    <row r="9" spans="1:27" x14ac:dyDescent="0.25">
      <c r="A9" s="23" t="s">
        <v>37</v>
      </c>
      <c r="B9" s="17" t="s">
        <v>32</v>
      </c>
      <c r="C9" s="18">
        <v>1034364</v>
      </c>
      <c r="D9" s="18"/>
      <c r="E9" s="19"/>
      <c r="F9" s="20"/>
      <c r="G9" s="20">
        <v>-246014</v>
      </c>
      <c r="H9" s="20">
        <v>29947</v>
      </c>
      <c r="I9" s="20">
        <v>115555</v>
      </c>
      <c r="J9" s="20">
        <v>-100512</v>
      </c>
      <c r="K9" s="20">
        <v>5128</v>
      </c>
      <c r="L9" s="20">
        <v>89754</v>
      </c>
      <c r="M9" s="20">
        <v>-22853</v>
      </c>
      <c r="N9" s="20">
        <v>72029</v>
      </c>
      <c r="O9" s="20">
        <v>38912</v>
      </c>
      <c r="P9" s="20">
        <v>149979</v>
      </c>
      <c r="Q9" s="20">
        <v>108767</v>
      </c>
      <c r="R9" s="20">
        <v>297658</v>
      </c>
      <c r="S9" s="20">
        <v>103124</v>
      </c>
      <c r="T9" s="20">
        <v>-297376</v>
      </c>
      <c r="U9" s="20">
        <v>65424</v>
      </c>
      <c r="V9" s="20">
        <v>-128828</v>
      </c>
      <c r="W9" s="20">
        <v>140347</v>
      </c>
      <c r="X9" s="20"/>
      <c r="Y9" s="20">
        <v>140347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-34256</v>
      </c>
      <c r="D10" s="18"/>
      <c r="E10" s="19"/>
      <c r="F10" s="20"/>
      <c r="G10" s="24">
        <v>-5344</v>
      </c>
      <c r="H10" s="24">
        <v>-5259</v>
      </c>
      <c r="I10" s="24">
        <v>-4665</v>
      </c>
      <c r="J10" s="20">
        <v>-15268</v>
      </c>
      <c r="K10" s="24">
        <v>-4484</v>
      </c>
      <c r="L10" s="24">
        <v>-8016</v>
      </c>
      <c r="M10" s="20">
        <v>-5157</v>
      </c>
      <c r="N10" s="24">
        <v>-17657</v>
      </c>
      <c r="O10" s="24">
        <v>-4459</v>
      </c>
      <c r="P10" s="24">
        <v>-3887</v>
      </c>
      <c r="Q10" s="20">
        <v>-5144</v>
      </c>
      <c r="R10" s="24">
        <v>-13490</v>
      </c>
      <c r="S10" s="24">
        <v>-3969</v>
      </c>
      <c r="T10" s="20">
        <v>-3902</v>
      </c>
      <c r="U10" s="24">
        <v>-3785</v>
      </c>
      <c r="V10" s="24">
        <v>-11656</v>
      </c>
      <c r="W10" s="24">
        <v>-58071</v>
      </c>
      <c r="X10" s="20"/>
      <c r="Y10" s="24">
        <v>-58071</v>
      </c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-133457578</v>
      </c>
      <c r="D12" s="29">
        <f>SUM(D6:D11)</f>
        <v>0</v>
      </c>
      <c r="E12" s="30">
        <f t="shared" si="0"/>
        <v>-343474220</v>
      </c>
      <c r="F12" s="31">
        <f t="shared" si="0"/>
        <v>-326211112</v>
      </c>
      <c r="G12" s="31">
        <f t="shared" si="0"/>
        <v>5575905</v>
      </c>
      <c r="H12" s="31">
        <f t="shared" si="0"/>
        <v>9074652</v>
      </c>
      <c r="I12" s="31">
        <f t="shared" si="0"/>
        <v>12963757</v>
      </c>
      <c r="J12" s="31">
        <f t="shared" si="0"/>
        <v>27614314</v>
      </c>
      <c r="K12" s="31">
        <f t="shared" si="0"/>
        <v>10026942</v>
      </c>
      <c r="L12" s="31">
        <f t="shared" si="0"/>
        <v>10413451</v>
      </c>
      <c r="M12" s="31">
        <f t="shared" si="0"/>
        <v>6426214</v>
      </c>
      <c r="N12" s="31">
        <f t="shared" si="0"/>
        <v>26866607</v>
      </c>
      <c r="O12" s="31">
        <f t="shared" si="0"/>
        <v>10370178</v>
      </c>
      <c r="P12" s="31">
        <f t="shared" si="0"/>
        <v>-43191625</v>
      </c>
      <c r="Q12" s="31">
        <f t="shared" si="0"/>
        <v>10323833</v>
      </c>
      <c r="R12" s="31">
        <f t="shared" si="0"/>
        <v>-22497614</v>
      </c>
      <c r="S12" s="31">
        <f t="shared" si="0"/>
        <v>13321634</v>
      </c>
      <c r="T12" s="31">
        <f t="shared" si="0"/>
        <v>-74508252</v>
      </c>
      <c r="U12" s="31">
        <f t="shared" si="0"/>
        <v>12742027</v>
      </c>
      <c r="V12" s="31">
        <f t="shared" si="0"/>
        <v>-48444591</v>
      </c>
      <c r="W12" s="31">
        <f t="shared" si="0"/>
        <v>-16461284</v>
      </c>
      <c r="X12" s="31">
        <f t="shared" si="0"/>
        <v>-326211300</v>
      </c>
      <c r="Y12" s="31">
        <f t="shared" si="0"/>
        <v>309750016</v>
      </c>
      <c r="Z12" s="32">
        <f>+IF(X12&lt;&gt;0,+(Y12/X12)*100,0)</f>
        <v>-94.953797124747069</v>
      </c>
      <c r="AA12" s="33">
        <f>SUM(AA6:AA11)</f>
        <v>-326211112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-1331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>
        <v>-1566</v>
      </c>
      <c r="V17" s="20">
        <v>-1566</v>
      </c>
      <c r="W17" s="20">
        <v>-1566</v>
      </c>
      <c r="X17" s="20"/>
      <c r="Y17" s="20">
        <v>-1566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-59246</v>
      </c>
      <c r="D19" s="18"/>
      <c r="E19" s="19">
        <v>-8968440</v>
      </c>
      <c r="F19" s="20">
        <v>-199210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-320833</v>
      </c>
      <c r="V19" s="20">
        <v>-320833</v>
      </c>
      <c r="W19" s="20">
        <v>-320833</v>
      </c>
      <c r="X19" s="20">
        <v>-199248</v>
      </c>
      <c r="Y19" s="20">
        <v>-121585</v>
      </c>
      <c r="Z19" s="21">
        <v>61.021942503814344</v>
      </c>
      <c r="AA19" s="22">
        <v>-199210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-60577</v>
      </c>
      <c r="D24" s="29">
        <f>SUM(D15:D23)</f>
        <v>0</v>
      </c>
      <c r="E24" s="36">
        <f t="shared" si="1"/>
        <v>-8968440</v>
      </c>
      <c r="F24" s="37">
        <f t="shared" si="1"/>
        <v>-199210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-322399</v>
      </c>
      <c r="V24" s="37">
        <f t="shared" si="1"/>
        <v>-322399</v>
      </c>
      <c r="W24" s="37">
        <f t="shared" si="1"/>
        <v>-322399</v>
      </c>
      <c r="X24" s="37">
        <f t="shared" si="1"/>
        <v>-199248</v>
      </c>
      <c r="Y24" s="37">
        <f t="shared" si="1"/>
        <v>-123151</v>
      </c>
      <c r="Z24" s="38">
        <f>+IF(X24&lt;&gt;0,+(Y24/X24)*100,0)</f>
        <v>61.807897695334461</v>
      </c>
      <c r="AA24" s="39">
        <f>SUM(AA15:AA23)</f>
        <v>-199210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-133518155</v>
      </c>
      <c r="D25" s="29">
        <f>+D12+D24</f>
        <v>0</v>
      </c>
      <c r="E25" s="30">
        <f t="shared" si="2"/>
        <v>-352442660</v>
      </c>
      <c r="F25" s="31">
        <f t="shared" si="2"/>
        <v>-326410322</v>
      </c>
      <c r="G25" s="31">
        <f t="shared" si="2"/>
        <v>5575905</v>
      </c>
      <c r="H25" s="31">
        <f t="shared" si="2"/>
        <v>9074652</v>
      </c>
      <c r="I25" s="31">
        <f t="shared" si="2"/>
        <v>12963757</v>
      </c>
      <c r="J25" s="31">
        <f t="shared" si="2"/>
        <v>27614314</v>
      </c>
      <c r="K25" s="31">
        <f t="shared" si="2"/>
        <v>10026942</v>
      </c>
      <c r="L25" s="31">
        <f t="shared" si="2"/>
        <v>10413451</v>
      </c>
      <c r="M25" s="31">
        <f t="shared" si="2"/>
        <v>6426214</v>
      </c>
      <c r="N25" s="31">
        <f t="shared" si="2"/>
        <v>26866607</v>
      </c>
      <c r="O25" s="31">
        <f t="shared" si="2"/>
        <v>10370178</v>
      </c>
      <c r="P25" s="31">
        <f t="shared" si="2"/>
        <v>-43191625</v>
      </c>
      <c r="Q25" s="31">
        <f t="shared" si="2"/>
        <v>10323833</v>
      </c>
      <c r="R25" s="31">
        <f t="shared" si="2"/>
        <v>-22497614</v>
      </c>
      <c r="S25" s="31">
        <f t="shared" si="2"/>
        <v>13321634</v>
      </c>
      <c r="T25" s="31">
        <f t="shared" si="2"/>
        <v>-74508252</v>
      </c>
      <c r="U25" s="31">
        <f t="shared" si="2"/>
        <v>12419628</v>
      </c>
      <c r="V25" s="31">
        <f t="shared" si="2"/>
        <v>-48766990</v>
      </c>
      <c r="W25" s="31">
        <f t="shared" si="2"/>
        <v>-16783683</v>
      </c>
      <c r="X25" s="31">
        <f t="shared" si="2"/>
        <v>-326410548</v>
      </c>
      <c r="Y25" s="31">
        <f t="shared" si="2"/>
        <v>309626865</v>
      </c>
      <c r="Z25" s="32">
        <f>+IF(X25&lt;&gt;0,+(Y25/X25)*100,0)</f>
        <v>-94.858106423693144</v>
      </c>
      <c r="AA25" s="33">
        <f>+AA12+AA24</f>
        <v>-326410322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-158617288</v>
      </c>
      <c r="D32" s="18"/>
      <c r="E32" s="19">
        <v>2852248</v>
      </c>
      <c r="F32" s="20">
        <v>7247431</v>
      </c>
      <c r="G32" s="20">
        <v>-5669196</v>
      </c>
      <c r="H32" s="20">
        <v>3099960</v>
      </c>
      <c r="I32" s="20">
        <v>-3301087</v>
      </c>
      <c r="J32" s="20">
        <v>-5870323</v>
      </c>
      <c r="K32" s="20">
        <v>318885</v>
      </c>
      <c r="L32" s="20">
        <v>4402736</v>
      </c>
      <c r="M32" s="20">
        <v>616217</v>
      </c>
      <c r="N32" s="20">
        <v>5337838</v>
      </c>
      <c r="O32" s="20">
        <v>133117</v>
      </c>
      <c r="P32" s="20">
        <v>-34625</v>
      </c>
      <c r="Q32" s="20">
        <v>-97251</v>
      </c>
      <c r="R32" s="20">
        <v>1241</v>
      </c>
      <c r="S32" s="20">
        <v>-422843</v>
      </c>
      <c r="T32" s="20">
        <v>477057</v>
      </c>
      <c r="U32" s="20">
        <v>-3323958</v>
      </c>
      <c r="V32" s="20">
        <v>-3269744</v>
      </c>
      <c r="W32" s="20">
        <v>-3800988</v>
      </c>
      <c r="X32" s="20">
        <v>7247532</v>
      </c>
      <c r="Y32" s="20">
        <v>-11048520</v>
      </c>
      <c r="Z32" s="21">
        <v>-152.44527378423442</v>
      </c>
      <c r="AA32" s="22">
        <v>7247431</v>
      </c>
    </row>
    <row r="33" spans="1:27" x14ac:dyDescent="0.25">
      <c r="A33" s="23" t="s">
        <v>59</v>
      </c>
      <c r="B33" s="17" t="s">
        <v>32</v>
      </c>
      <c r="C33" s="18">
        <v>6193896</v>
      </c>
      <c r="D33" s="18"/>
      <c r="E33" s="19">
        <v>3657576</v>
      </c>
      <c r="F33" s="20">
        <v>49350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49356</v>
      </c>
      <c r="Y33" s="20">
        <v>-49356</v>
      </c>
      <c r="Z33" s="21">
        <v>-100</v>
      </c>
      <c r="AA33" s="22">
        <v>49350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-152423392</v>
      </c>
      <c r="D34" s="29">
        <f>SUM(D29:D33)</f>
        <v>0</v>
      </c>
      <c r="E34" s="30">
        <f t="shared" si="3"/>
        <v>6509824</v>
      </c>
      <c r="F34" s="31">
        <f t="shared" si="3"/>
        <v>7296781</v>
      </c>
      <c r="G34" s="31">
        <f t="shared" si="3"/>
        <v>-5669196</v>
      </c>
      <c r="H34" s="31">
        <f t="shared" si="3"/>
        <v>3099960</v>
      </c>
      <c r="I34" s="31">
        <f t="shared" si="3"/>
        <v>-3301087</v>
      </c>
      <c r="J34" s="31">
        <f t="shared" si="3"/>
        <v>-5870323</v>
      </c>
      <c r="K34" s="31">
        <f t="shared" si="3"/>
        <v>318885</v>
      </c>
      <c r="L34" s="31">
        <f t="shared" si="3"/>
        <v>4402736</v>
      </c>
      <c r="M34" s="31">
        <f t="shared" si="3"/>
        <v>616217</v>
      </c>
      <c r="N34" s="31">
        <f t="shared" si="3"/>
        <v>5337838</v>
      </c>
      <c r="O34" s="31">
        <f t="shared" si="3"/>
        <v>133117</v>
      </c>
      <c r="P34" s="31">
        <f t="shared" si="3"/>
        <v>-34625</v>
      </c>
      <c r="Q34" s="31">
        <f t="shared" si="3"/>
        <v>-97251</v>
      </c>
      <c r="R34" s="31">
        <f t="shared" si="3"/>
        <v>1241</v>
      </c>
      <c r="S34" s="31">
        <f t="shared" si="3"/>
        <v>-422843</v>
      </c>
      <c r="T34" s="31">
        <f t="shared" si="3"/>
        <v>477057</v>
      </c>
      <c r="U34" s="31">
        <f t="shared" si="3"/>
        <v>-3323958</v>
      </c>
      <c r="V34" s="31">
        <f t="shared" si="3"/>
        <v>-3269744</v>
      </c>
      <c r="W34" s="31">
        <f t="shared" si="3"/>
        <v>-3800988</v>
      </c>
      <c r="X34" s="31">
        <f t="shared" si="3"/>
        <v>7296888</v>
      </c>
      <c r="Y34" s="31">
        <f t="shared" si="3"/>
        <v>-11097876</v>
      </c>
      <c r="Z34" s="32">
        <f>+IF(X34&lt;&gt;0,+(Y34/X34)*100,0)</f>
        <v>-152.090535033565</v>
      </c>
      <c r="AA34" s="33">
        <f>SUM(AA29:AA33)</f>
        <v>7296781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325344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325344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-152423392</v>
      </c>
      <c r="D40" s="29">
        <f>+D34+D39</f>
        <v>0</v>
      </c>
      <c r="E40" s="30">
        <f t="shared" si="5"/>
        <v>6835168</v>
      </c>
      <c r="F40" s="31">
        <f t="shared" si="5"/>
        <v>7296781</v>
      </c>
      <c r="G40" s="31">
        <f t="shared" si="5"/>
        <v>-5669196</v>
      </c>
      <c r="H40" s="31">
        <f t="shared" si="5"/>
        <v>3099960</v>
      </c>
      <c r="I40" s="31">
        <f t="shared" si="5"/>
        <v>-3301087</v>
      </c>
      <c r="J40" s="31">
        <f t="shared" si="5"/>
        <v>-5870323</v>
      </c>
      <c r="K40" s="31">
        <f t="shared" si="5"/>
        <v>318885</v>
      </c>
      <c r="L40" s="31">
        <f t="shared" si="5"/>
        <v>4402736</v>
      </c>
      <c r="M40" s="31">
        <f t="shared" si="5"/>
        <v>616217</v>
      </c>
      <c r="N40" s="31">
        <f t="shared" si="5"/>
        <v>5337838</v>
      </c>
      <c r="O40" s="31">
        <f t="shared" si="5"/>
        <v>133117</v>
      </c>
      <c r="P40" s="31">
        <f t="shared" si="5"/>
        <v>-34625</v>
      </c>
      <c r="Q40" s="31">
        <f t="shared" si="5"/>
        <v>-97251</v>
      </c>
      <c r="R40" s="31">
        <f t="shared" si="5"/>
        <v>1241</v>
      </c>
      <c r="S40" s="31">
        <f t="shared" si="5"/>
        <v>-422843</v>
      </c>
      <c r="T40" s="31">
        <f t="shared" si="5"/>
        <v>477057</v>
      </c>
      <c r="U40" s="31">
        <f t="shared" si="5"/>
        <v>-3323958</v>
      </c>
      <c r="V40" s="31">
        <f t="shared" si="5"/>
        <v>-3269744</v>
      </c>
      <c r="W40" s="31">
        <f t="shared" si="5"/>
        <v>-3800988</v>
      </c>
      <c r="X40" s="31">
        <f t="shared" si="5"/>
        <v>7296888</v>
      </c>
      <c r="Y40" s="31">
        <f t="shared" si="5"/>
        <v>-11097876</v>
      </c>
      <c r="Z40" s="32">
        <f>+IF(X40&lt;&gt;0,+(Y40/X40)*100,0)</f>
        <v>-152.090535033565</v>
      </c>
      <c r="AA40" s="33">
        <f>+AA34+AA39</f>
        <v>7296781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18905237</v>
      </c>
      <c r="D42" s="43">
        <f>+D25-D40</f>
        <v>0</v>
      </c>
      <c r="E42" s="44">
        <f t="shared" si="6"/>
        <v>-359277828</v>
      </c>
      <c r="F42" s="45">
        <f t="shared" si="6"/>
        <v>-333707103</v>
      </c>
      <c r="G42" s="45">
        <f t="shared" si="6"/>
        <v>11245101</v>
      </c>
      <c r="H42" s="45">
        <f t="shared" si="6"/>
        <v>5974692</v>
      </c>
      <c r="I42" s="45">
        <f t="shared" si="6"/>
        <v>16264844</v>
      </c>
      <c r="J42" s="45">
        <f t="shared" si="6"/>
        <v>33484637</v>
      </c>
      <c r="K42" s="45">
        <f t="shared" si="6"/>
        <v>9708057</v>
      </c>
      <c r="L42" s="45">
        <f t="shared" si="6"/>
        <v>6010715</v>
      </c>
      <c r="M42" s="45">
        <f t="shared" si="6"/>
        <v>5809997</v>
      </c>
      <c r="N42" s="45">
        <f t="shared" si="6"/>
        <v>21528769</v>
      </c>
      <c r="O42" s="45">
        <f t="shared" si="6"/>
        <v>10237061</v>
      </c>
      <c r="P42" s="45">
        <f t="shared" si="6"/>
        <v>-43157000</v>
      </c>
      <c r="Q42" s="45">
        <f t="shared" si="6"/>
        <v>10421084</v>
      </c>
      <c r="R42" s="45">
        <f t="shared" si="6"/>
        <v>-22498855</v>
      </c>
      <c r="S42" s="45">
        <f t="shared" si="6"/>
        <v>13744477</v>
      </c>
      <c r="T42" s="45">
        <f t="shared" si="6"/>
        <v>-74985309</v>
      </c>
      <c r="U42" s="45">
        <f t="shared" si="6"/>
        <v>15743586</v>
      </c>
      <c r="V42" s="45">
        <f t="shared" si="6"/>
        <v>-45497246</v>
      </c>
      <c r="W42" s="45">
        <f t="shared" si="6"/>
        <v>-12982695</v>
      </c>
      <c r="X42" s="45">
        <f t="shared" si="6"/>
        <v>-333707436</v>
      </c>
      <c r="Y42" s="45">
        <f t="shared" si="6"/>
        <v>320724741</v>
      </c>
      <c r="Z42" s="46">
        <f>+IF(X42&lt;&gt;0,+(Y42/X42)*100,0)</f>
        <v>-96.109557774433299</v>
      </c>
      <c r="AA42" s="47">
        <f>+AA25-AA40</f>
        <v>-333707103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-3832914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-3832914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4279130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4279130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4279130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4279130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494600</v>
      </c>
      <c r="D19" s="18"/>
      <c r="E19" s="19">
        <v>1000000</v>
      </c>
      <c r="F19" s="20">
        <v>1000000</v>
      </c>
      <c r="G19" s="20"/>
      <c r="H19" s="20">
        <v>185386</v>
      </c>
      <c r="I19" s="20">
        <v>268027</v>
      </c>
      <c r="J19" s="20">
        <v>453413</v>
      </c>
      <c r="K19" s="20">
        <v>12650</v>
      </c>
      <c r="L19" s="20"/>
      <c r="M19" s="20"/>
      <c r="N19" s="20">
        <v>12650</v>
      </c>
      <c r="O19" s="20"/>
      <c r="P19" s="20"/>
      <c r="Q19" s="20"/>
      <c r="R19" s="20"/>
      <c r="S19" s="20">
        <v>19500</v>
      </c>
      <c r="T19" s="20"/>
      <c r="U19" s="20">
        <v>26972</v>
      </c>
      <c r="V19" s="20">
        <v>46472</v>
      </c>
      <c r="W19" s="20">
        <v>512535</v>
      </c>
      <c r="X19" s="20">
        <v>1000000</v>
      </c>
      <c r="Y19" s="20">
        <v>-487465</v>
      </c>
      <c r="Z19" s="21">
        <v>-48.746499999999997</v>
      </c>
      <c r="AA19" s="22">
        <v>1000000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494600</v>
      </c>
      <c r="D24" s="29">
        <f>SUM(D15:D23)</f>
        <v>0</v>
      </c>
      <c r="E24" s="36">
        <f t="shared" si="1"/>
        <v>1000000</v>
      </c>
      <c r="F24" s="37">
        <f t="shared" si="1"/>
        <v>1000000</v>
      </c>
      <c r="G24" s="37">
        <f t="shared" si="1"/>
        <v>0</v>
      </c>
      <c r="H24" s="37">
        <f t="shared" si="1"/>
        <v>185386</v>
      </c>
      <c r="I24" s="37">
        <f t="shared" si="1"/>
        <v>268027</v>
      </c>
      <c r="J24" s="37">
        <f t="shared" si="1"/>
        <v>453413</v>
      </c>
      <c r="K24" s="37">
        <f t="shared" si="1"/>
        <v>12650</v>
      </c>
      <c r="L24" s="37">
        <f t="shared" si="1"/>
        <v>0</v>
      </c>
      <c r="M24" s="37">
        <f t="shared" si="1"/>
        <v>0</v>
      </c>
      <c r="N24" s="37">
        <f t="shared" si="1"/>
        <v>12650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19500</v>
      </c>
      <c r="T24" s="37">
        <f t="shared" si="1"/>
        <v>0</v>
      </c>
      <c r="U24" s="37">
        <f t="shared" si="1"/>
        <v>26972</v>
      </c>
      <c r="V24" s="37">
        <f t="shared" si="1"/>
        <v>46472</v>
      </c>
      <c r="W24" s="37">
        <f t="shared" si="1"/>
        <v>512535</v>
      </c>
      <c r="X24" s="37">
        <f t="shared" si="1"/>
        <v>1000000</v>
      </c>
      <c r="Y24" s="37">
        <f t="shared" si="1"/>
        <v>-487465</v>
      </c>
      <c r="Z24" s="38">
        <f>+IF(X24&lt;&gt;0,+(Y24/X24)*100,0)</f>
        <v>-48.746499999999997</v>
      </c>
      <c r="AA24" s="39">
        <f>SUM(AA15:AA23)</f>
        <v>1000000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494600</v>
      </c>
      <c r="D25" s="29">
        <f>+D12+D24</f>
        <v>0</v>
      </c>
      <c r="E25" s="30">
        <f t="shared" si="2"/>
        <v>1000000</v>
      </c>
      <c r="F25" s="31">
        <f t="shared" si="2"/>
        <v>1000000</v>
      </c>
      <c r="G25" s="31">
        <f t="shared" si="2"/>
        <v>0</v>
      </c>
      <c r="H25" s="31">
        <f t="shared" si="2"/>
        <v>185386</v>
      </c>
      <c r="I25" s="31">
        <f t="shared" si="2"/>
        <v>268027</v>
      </c>
      <c r="J25" s="31">
        <f t="shared" si="2"/>
        <v>453413</v>
      </c>
      <c r="K25" s="31">
        <f t="shared" si="2"/>
        <v>12650</v>
      </c>
      <c r="L25" s="31">
        <f t="shared" si="2"/>
        <v>0</v>
      </c>
      <c r="M25" s="31">
        <f t="shared" si="2"/>
        <v>0</v>
      </c>
      <c r="N25" s="31">
        <f t="shared" si="2"/>
        <v>12650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19500</v>
      </c>
      <c r="T25" s="31">
        <f t="shared" si="2"/>
        <v>0</v>
      </c>
      <c r="U25" s="31">
        <f t="shared" si="2"/>
        <v>26972</v>
      </c>
      <c r="V25" s="31">
        <f t="shared" si="2"/>
        <v>46472</v>
      </c>
      <c r="W25" s="31">
        <f t="shared" si="2"/>
        <v>512535</v>
      </c>
      <c r="X25" s="31">
        <f t="shared" si="2"/>
        <v>1000000</v>
      </c>
      <c r="Y25" s="31">
        <f t="shared" si="2"/>
        <v>-487465</v>
      </c>
      <c r="Z25" s="32">
        <f>+IF(X25&lt;&gt;0,+(Y25/X25)*100,0)</f>
        <v>-48.746499999999997</v>
      </c>
      <c r="AA25" s="33">
        <f>+AA12+AA24</f>
        <v>1000000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494600</v>
      </c>
      <c r="D42" s="43">
        <f>+D25-D40</f>
        <v>0</v>
      </c>
      <c r="E42" s="44">
        <f t="shared" si="6"/>
        <v>1000000</v>
      </c>
      <c r="F42" s="45">
        <f t="shared" si="6"/>
        <v>1000000</v>
      </c>
      <c r="G42" s="45">
        <f t="shared" si="6"/>
        <v>0</v>
      </c>
      <c r="H42" s="45">
        <f t="shared" si="6"/>
        <v>185386</v>
      </c>
      <c r="I42" s="45">
        <f t="shared" si="6"/>
        <v>268027</v>
      </c>
      <c r="J42" s="45">
        <f t="shared" si="6"/>
        <v>453413</v>
      </c>
      <c r="K42" s="45">
        <f t="shared" si="6"/>
        <v>12650</v>
      </c>
      <c r="L42" s="45">
        <f t="shared" si="6"/>
        <v>0</v>
      </c>
      <c r="M42" s="45">
        <f t="shared" si="6"/>
        <v>0</v>
      </c>
      <c r="N42" s="45">
        <f t="shared" si="6"/>
        <v>12650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19500</v>
      </c>
      <c r="T42" s="45">
        <f t="shared" si="6"/>
        <v>0</v>
      </c>
      <c r="U42" s="45">
        <f t="shared" si="6"/>
        <v>26972</v>
      </c>
      <c r="V42" s="45">
        <f t="shared" si="6"/>
        <v>46472</v>
      </c>
      <c r="W42" s="45">
        <f t="shared" si="6"/>
        <v>512535</v>
      </c>
      <c r="X42" s="45">
        <f t="shared" si="6"/>
        <v>1000000</v>
      </c>
      <c r="Y42" s="45">
        <f t="shared" si="6"/>
        <v>-487465</v>
      </c>
      <c r="Z42" s="46">
        <f>+IF(X42&lt;&gt;0,+(Y42/X42)*100,0)</f>
        <v>-48.746499999999997</v>
      </c>
      <c r="AA42" s="47">
        <f>+AA25-AA40</f>
        <v>1000000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1272313</v>
      </c>
      <c r="D19" s="18"/>
      <c r="E19" s="19">
        <v>52444</v>
      </c>
      <c r="F19" s="20">
        <v>52444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>
        <v>45603</v>
      </c>
      <c r="U19" s="20"/>
      <c r="V19" s="20">
        <v>45603</v>
      </c>
      <c r="W19" s="20">
        <v>45603</v>
      </c>
      <c r="X19" s="20">
        <v>52444</v>
      </c>
      <c r="Y19" s="20">
        <v>-6841</v>
      </c>
      <c r="Z19" s="21">
        <v>-13.044390206696669</v>
      </c>
      <c r="AA19" s="22">
        <v>52444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1272313</v>
      </c>
      <c r="D24" s="29">
        <f>SUM(D15:D23)</f>
        <v>0</v>
      </c>
      <c r="E24" s="36">
        <f t="shared" si="1"/>
        <v>52444</v>
      </c>
      <c r="F24" s="37">
        <f t="shared" si="1"/>
        <v>52444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45603</v>
      </c>
      <c r="U24" s="37">
        <f t="shared" si="1"/>
        <v>0</v>
      </c>
      <c r="V24" s="37">
        <f t="shared" si="1"/>
        <v>45603</v>
      </c>
      <c r="W24" s="37">
        <f t="shared" si="1"/>
        <v>45603</v>
      </c>
      <c r="X24" s="37">
        <f t="shared" si="1"/>
        <v>52444</v>
      </c>
      <c r="Y24" s="37">
        <f t="shared" si="1"/>
        <v>-6841</v>
      </c>
      <c r="Z24" s="38">
        <f>+IF(X24&lt;&gt;0,+(Y24/X24)*100,0)</f>
        <v>-13.044390206696669</v>
      </c>
      <c r="AA24" s="39">
        <f>SUM(AA15:AA23)</f>
        <v>52444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1272313</v>
      </c>
      <c r="D25" s="29">
        <f>+D12+D24</f>
        <v>0</v>
      </c>
      <c r="E25" s="30">
        <f t="shared" si="2"/>
        <v>52444</v>
      </c>
      <c r="F25" s="31">
        <f t="shared" si="2"/>
        <v>52444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45603</v>
      </c>
      <c r="U25" s="31">
        <f t="shared" si="2"/>
        <v>0</v>
      </c>
      <c r="V25" s="31">
        <f t="shared" si="2"/>
        <v>45603</v>
      </c>
      <c r="W25" s="31">
        <f t="shared" si="2"/>
        <v>45603</v>
      </c>
      <c r="X25" s="31">
        <f t="shared" si="2"/>
        <v>52444</v>
      </c>
      <c r="Y25" s="31">
        <f t="shared" si="2"/>
        <v>-6841</v>
      </c>
      <c r="Z25" s="32">
        <f>+IF(X25&lt;&gt;0,+(Y25/X25)*100,0)</f>
        <v>-13.044390206696669</v>
      </c>
      <c r="AA25" s="33">
        <f>+AA12+AA24</f>
        <v>52444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74713</v>
      </c>
      <c r="F32" s="20">
        <v>74713</v>
      </c>
      <c r="G32" s="20"/>
      <c r="H32" s="20"/>
      <c r="I32" s="20">
        <v>37090</v>
      </c>
      <c r="J32" s="20">
        <v>37090</v>
      </c>
      <c r="K32" s="20">
        <v>41411</v>
      </c>
      <c r="L32" s="20">
        <v>139491</v>
      </c>
      <c r="M32" s="20">
        <v>44380</v>
      </c>
      <c r="N32" s="20">
        <v>225282</v>
      </c>
      <c r="O32" s="20">
        <v>37820</v>
      </c>
      <c r="P32" s="20">
        <v>36713</v>
      </c>
      <c r="Q32" s="20">
        <v>37524</v>
      </c>
      <c r="R32" s="20">
        <v>112057</v>
      </c>
      <c r="S32" s="20">
        <v>36205</v>
      </c>
      <c r="T32" s="20">
        <v>36294</v>
      </c>
      <c r="U32" s="20">
        <v>36706</v>
      </c>
      <c r="V32" s="20">
        <v>109205</v>
      </c>
      <c r="W32" s="20">
        <v>483634</v>
      </c>
      <c r="X32" s="20">
        <v>74713</v>
      </c>
      <c r="Y32" s="20">
        <v>408921</v>
      </c>
      <c r="Z32" s="21">
        <v>547.32242046230249</v>
      </c>
      <c r="AA32" s="22">
        <v>74713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74713</v>
      </c>
      <c r="F34" s="31">
        <f t="shared" si="3"/>
        <v>74713</v>
      </c>
      <c r="G34" s="31">
        <f t="shared" si="3"/>
        <v>0</v>
      </c>
      <c r="H34" s="31">
        <f t="shared" si="3"/>
        <v>0</v>
      </c>
      <c r="I34" s="31">
        <f t="shared" si="3"/>
        <v>37090</v>
      </c>
      <c r="J34" s="31">
        <f t="shared" si="3"/>
        <v>37090</v>
      </c>
      <c r="K34" s="31">
        <f t="shared" si="3"/>
        <v>41411</v>
      </c>
      <c r="L34" s="31">
        <f t="shared" si="3"/>
        <v>139491</v>
      </c>
      <c r="M34" s="31">
        <f t="shared" si="3"/>
        <v>44380</v>
      </c>
      <c r="N34" s="31">
        <f t="shared" si="3"/>
        <v>225282</v>
      </c>
      <c r="O34" s="31">
        <f t="shared" si="3"/>
        <v>37820</v>
      </c>
      <c r="P34" s="31">
        <f t="shared" si="3"/>
        <v>36713</v>
      </c>
      <c r="Q34" s="31">
        <f t="shared" si="3"/>
        <v>37524</v>
      </c>
      <c r="R34" s="31">
        <f t="shared" si="3"/>
        <v>112057</v>
      </c>
      <c r="S34" s="31">
        <f t="shared" si="3"/>
        <v>36205</v>
      </c>
      <c r="T34" s="31">
        <f t="shared" si="3"/>
        <v>36294</v>
      </c>
      <c r="U34" s="31">
        <f t="shared" si="3"/>
        <v>36706</v>
      </c>
      <c r="V34" s="31">
        <f t="shared" si="3"/>
        <v>109205</v>
      </c>
      <c r="W34" s="31">
        <f t="shared" si="3"/>
        <v>483634</v>
      </c>
      <c r="X34" s="31">
        <f t="shared" si="3"/>
        <v>74713</v>
      </c>
      <c r="Y34" s="31">
        <f t="shared" si="3"/>
        <v>408921</v>
      </c>
      <c r="Z34" s="32">
        <f>+IF(X34&lt;&gt;0,+(Y34/X34)*100,0)</f>
        <v>547.32242046230249</v>
      </c>
      <c r="AA34" s="33">
        <f>SUM(AA29:AA33)</f>
        <v>74713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74713</v>
      </c>
      <c r="F40" s="31">
        <f t="shared" si="5"/>
        <v>74713</v>
      </c>
      <c r="G40" s="31">
        <f t="shared" si="5"/>
        <v>0</v>
      </c>
      <c r="H40" s="31">
        <f t="shared" si="5"/>
        <v>0</v>
      </c>
      <c r="I40" s="31">
        <f t="shared" si="5"/>
        <v>37090</v>
      </c>
      <c r="J40" s="31">
        <f t="shared" si="5"/>
        <v>37090</v>
      </c>
      <c r="K40" s="31">
        <f t="shared" si="5"/>
        <v>41411</v>
      </c>
      <c r="L40" s="31">
        <f t="shared" si="5"/>
        <v>139491</v>
      </c>
      <c r="M40" s="31">
        <f t="shared" si="5"/>
        <v>44380</v>
      </c>
      <c r="N40" s="31">
        <f t="shared" si="5"/>
        <v>225282</v>
      </c>
      <c r="O40" s="31">
        <f t="shared" si="5"/>
        <v>37820</v>
      </c>
      <c r="P40" s="31">
        <f t="shared" si="5"/>
        <v>36713</v>
      </c>
      <c r="Q40" s="31">
        <f t="shared" si="5"/>
        <v>37524</v>
      </c>
      <c r="R40" s="31">
        <f t="shared" si="5"/>
        <v>112057</v>
      </c>
      <c r="S40" s="31">
        <f t="shared" si="5"/>
        <v>36205</v>
      </c>
      <c r="T40" s="31">
        <f t="shared" si="5"/>
        <v>36294</v>
      </c>
      <c r="U40" s="31">
        <f t="shared" si="5"/>
        <v>36706</v>
      </c>
      <c r="V40" s="31">
        <f t="shared" si="5"/>
        <v>109205</v>
      </c>
      <c r="W40" s="31">
        <f t="shared" si="5"/>
        <v>483634</v>
      </c>
      <c r="X40" s="31">
        <f t="shared" si="5"/>
        <v>74713</v>
      </c>
      <c r="Y40" s="31">
        <f t="shared" si="5"/>
        <v>408921</v>
      </c>
      <c r="Z40" s="32">
        <f>+IF(X40&lt;&gt;0,+(Y40/X40)*100,0)</f>
        <v>547.32242046230249</v>
      </c>
      <c r="AA40" s="33">
        <f>+AA34+AA39</f>
        <v>74713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1272313</v>
      </c>
      <c r="D42" s="43">
        <f>+D25-D40</f>
        <v>0</v>
      </c>
      <c r="E42" s="44">
        <f t="shared" si="6"/>
        <v>-22269</v>
      </c>
      <c r="F42" s="45">
        <f t="shared" si="6"/>
        <v>-22269</v>
      </c>
      <c r="G42" s="45">
        <f t="shared" si="6"/>
        <v>0</v>
      </c>
      <c r="H42" s="45">
        <f t="shared" si="6"/>
        <v>0</v>
      </c>
      <c r="I42" s="45">
        <f t="shared" si="6"/>
        <v>-37090</v>
      </c>
      <c r="J42" s="45">
        <f t="shared" si="6"/>
        <v>-37090</v>
      </c>
      <c r="K42" s="45">
        <f t="shared" si="6"/>
        <v>-41411</v>
      </c>
      <c r="L42" s="45">
        <f t="shared" si="6"/>
        <v>-139491</v>
      </c>
      <c r="M42" s="45">
        <f t="shared" si="6"/>
        <v>-44380</v>
      </c>
      <c r="N42" s="45">
        <f t="shared" si="6"/>
        <v>-225282</v>
      </c>
      <c r="O42" s="45">
        <f t="shared" si="6"/>
        <v>-37820</v>
      </c>
      <c r="P42" s="45">
        <f t="shared" si="6"/>
        <v>-36713</v>
      </c>
      <c r="Q42" s="45">
        <f t="shared" si="6"/>
        <v>-37524</v>
      </c>
      <c r="R42" s="45">
        <f t="shared" si="6"/>
        <v>-112057</v>
      </c>
      <c r="S42" s="45">
        <f t="shared" si="6"/>
        <v>-36205</v>
      </c>
      <c r="T42" s="45">
        <f t="shared" si="6"/>
        <v>9309</v>
      </c>
      <c r="U42" s="45">
        <f t="shared" si="6"/>
        <v>-36706</v>
      </c>
      <c r="V42" s="45">
        <f t="shared" si="6"/>
        <v>-63602</v>
      </c>
      <c r="W42" s="45">
        <f t="shared" si="6"/>
        <v>-438031</v>
      </c>
      <c r="X42" s="45">
        <f t="shared" si="6"/>
        <v>-22269</v>
      </c>
      <c r="Y42" s="45">
        <f t="shared" si="6"/>
        <v>-415762</v>
      </c>
      <c r="Z42" s="46">
        <f>+IF(X42&lt;&gt;0,+(Y42/X42)*100,0)</f>
        <v>1866.9989671740987</v>
      </c>
      <c r="AA42" s="47">
        <f>+AA25-AA40</f>
        <v>-22269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13762</v>
      </c>
      <c r="D6" s="18"/>
      <c r="E6" s="19"/>
      <c r="F6" s="20">
        <v>18000</v>
      </c>
      <c r="G6" s="20">
        <v>696</v>
      </c>
      <c r="H6" s="20">
        <v>1890</v>
      </c>
      <c r="I6" s="20">
        <v>1304</v>
      </c>
      <c r="J6" s="20">
        <v>3890</v>
      </c>
      <c r="K6" s="20">
        <v>870</v>
      </c>
      <c r="L6" s="20">
        <v>783</v>
      </c>
      <c r="M6" s="20">
        <v>1304</v>
      </c>
      <c r="N6" s="20">
        <v>2957</v>
      </c>
      <c r="O6" s="20">
        <v>1266</v>
      </c>
      <c r="P6" s="20">
        <v>1304</v>
      </c>
      <c r="Q6" s="20">
        <v>1499</v>
      </c>
      <c r="R6" s="20">
        <v>4069</v>
      </c>
      <c r="S6" s="20">
        <v>1304</v>
      </c>
      <c r="T6" s="20">
        <v>1104</v>
      </c>
      <c r="U6" s="20">
        <v>870</v>
      </c>
      <c r="V6" s="20">
        <v>3278</v>
      </c>
      <c r="W6" s="20">
        <v>14194</v>
      </c>
      <c r="X6" s="20">
        <v>18000</v>
      </c>
      <c r="Y6" s="20">
        <v>-3806</v>
      </c>
      <c r="Z6" s="21">
        <v>-21.144444444444442</v>
      </c>
      <c r="AA6" s="22">
        <v>18000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13762</v>
      </c>
      <c r="D12" s="29">
        <f>SUM(D6:D11)</f>
        <v>0</v>
      </c>
      <c r="E12" s="30">
        <f t="shared" si="0"/>
        <v>0</v>
      </c>
      <c r="F12" s="31">
        <f t="shared" si="0"/>
        <v>18000</v>
      </c>
      <c r="G12" s="31">
        <f t="shared" si="0"/>
        <v>696</v>
      </c>
      <c r="H12" s="31">
        <f t="shared" si="0"/>
        <v>1890</v>
      </c>
      <c r="I12" s="31">
        <f t="shared" si="0"/>
        <v>1304</v>
      </c>
      <c r="J12" s="31">
        <f t="shared" si="0"/>
        <v>3890</v>
      </c>
      <c r="K12" s="31">
        <f t="shared" si="0"/>
        <v>870</v>
      </c>
      <c r="L12" s="31">
        <f t="shared" si="0"/>
        <v>783</v>
      </c>
      <c r="M12" s="31">
        <f t="shared" si="0"/>
        <v>1304</v>
      </c>
      <c r="N12" s="31">
        <f t="shared" si="0"/>
        <v>2957</v>
      </c>
      <c r="O12" s="31">
        <f t="shared" si="0"/>
        <v>1266</v>
      </c>
      <c r="P12" s="31">
        <f t="shared" si="0"/>
        <v>1304</v>
      </c>
      <c r="Q12" s="31">
        <f t="shared" si="0"/>
        <v>1499</v>
      </c>
      <c r="R12" s="31">
        <f t="shared" si="0"/>
        <v>4069</v>
      </c>
      <c r="S12" s="31">
        <f t="shared" si="0"/>
        <v>1304</v>
      </c>
      <c r="T12" s="31">
        <f t="shared" si="0"/>
        <v>1104</v>
      </c>
      <c r="U12" s="31">
        <f t="shared" si="0"/>
        <v>870</v>
      </c>
      <c r="V12" s="31">
        <f t="shared" si="0"/>
        <v>3278</v>
      </c>
      <c r="W12" s="31">
        <f t="shared" si="0"/>
        <v>14194</v>
      </c>
      <c r="X12" s="31">
        <f t="shared" si="0"/>
        <v>18000</v>
      </c>
      <c r="Y12" s="31">
        <f t="shared" si="0"/>
        <v>-3806</v>
      </c>
      <c r="Z12" s="32">
        <f>+IF(X12&lt;&gt;0,+(Y12/X12)*100,0)</f>
        <v>-21.144444444444442</v>
      </c>
      <c r="AA12" s="33">
        <f>SUM(AA6:AA11)</f>
        <v>18000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13762</v>
      </c>
      <c r="D25" s="29">
        <f>+D12+D24</f>
        <v>0</v>
      </c>
      <c r="E25" s="30">
        <f t="shared" si="2"/>
        <v>0</v>
      </c>
      <c r="F25" s="31">
        <f t="shared" si="2"/>
        <v>18000</v>
      </c>
      <c r="G25" s="31">
        <f t="shared" si="2"/>
        <v>696</v>
      </c>
      <c r="H25" s="31">
        <f t="shared" si="2"/>
        <v>1890</v>
      </c>
      <c r="I25" s="31">
        <f t="shared" si="2"/>
        <v>1304</v>
      </c>
      <c r="J25" s="31">
        <f t="shared" si="2"/>
        <v>3890</v>
      </c>
      <c r="K25" s="31">
        <f t="shared" si="2"/>
        <v>870</v>
      </c>
      <c r="L25" s="31">
        <f t="shared" si="2"/>
        <v>783</v>
      </c>
      <c r="M25" s="31">
        <f t="shared" si="2"/>
        <v>1304</v>
      </c>
      <c r="N25" s="31">
        <f t="shared" si="2"/>
        <v>2957</v>
      </c>
      <c r="O25" s="31">
        <f t="shared" si="2"/>
        <v>1266</v>
      </c>
      <c r="P25" s="31">
        <f t="shared" si="2"/>
        <v>1304</v>
      </c>
      <c r="Q25" s="31">
        <f t="shared" si="2"/>
        <v>1499</v>
      </c>
      <c r="R25" s="31">
        <f t="shared" si="2"/>
        <v>4069</v>
      </c>
      <c r="S25" s="31">
        <f t="shared" si="2"/>
        <v>1304</v>
      </c>
      <c r="T25" s="31">
        <f t="shared" si="2"/>
        <v>1104</v>
      </c>
      <c r="U25" s="31">
        <f t="shared" si="2"/>
        <v>870</v>
      </c>
      <c r="V25" s="31">
        <f t="shared" si="2"/>
        <v>3278</v>
      </c>
      <c r="W25" s="31">
        <f t="shared" si="2"/>
        <v>14194</v>
      </c>
      <c r="X25" s="31">
        <f t="shared" si="2"/>
        <v>18000</v>
      </c>
      <c r="Y25" s="31">
        <f t="shared" si="2"/>
        <v>-3806</v>
      </c>
      <c r="Z25" s="32">
        <f>+IF(X25&lt;&gt;0,+(Y25/X25)*100,0)</f>
        <v>-21.144444444444442</v>
      </c>
      <c r="AA25" s="33">
        <f>+AA12+AA24</f>
        <v>18000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13762</v>
      </c>
      <c r="D42" s="43">
        <f>+D25-D40</f>
        <v>0</v>
      </c>
      <c r="E42" s="44">
        <f t="shared" si="6"/>
        <v>0</v>
      </c>
      <c r="F42" s="45">
        <f t="shared" si="6"/>
        <v>18000</v>
      </c>
      <c r="G42" s="45">
        <f t="shared" si="6"/>
        <v>696</v>
      </c>
      <c r="H42" s="45">
        <f t="shared" si="6"/>
        <v>1890</v>
      </c>
      <c r="I42" s="45">
        <f t="shared" si="6"/>
        <v>1304</v>
      </c>
      <c r="J42" s="45">
        <f t="shared" si="6"/>
        <v>3890</v>
      </c>
      <c r="K42" s="45">
        <f t="shared" si="6"/>
        <v>870</v>
      </c>
      <c r="L42" s="45">
        <f t="shared" si="6"/>
        <v>783</v>
      </c>
      <c r="M42" s="45">
        <f t="shared" si="6"/>
        <v>1304</v>
      </c>
      <c r="N42" s="45">
        <f t="shared" si="6"/>
        <v>2957</v>
      </c>
      <c r="O42" s="45">
        <f t="shared" si="6"/>
        <v>1266</v>
      </c>
      <c r="P42" s="45">
        <f t="shared" si="6"/>
        <v>1304</v>
      </c>
      <c r="Q42" s="45">
        <f t="shared" si="6"/>
        <v>1499</v>
      </c>
      <c r="R42" s="45">
        <f t="shared" si="6"/>
        <v>4069</v>
      </c>
      <c r="S42" s="45">
        <f t="shared" si="6"/>
        <v>1304</v>
      </c>
      <c r="T42" s="45">
        <f t="shared" si="6"/>
        <v>1104</v>
      </c>
      <c r="U42" s="45">
        <f t="shared" si="6"/>
        <v>870</v>
      </c>
      <c r="V42" s="45">
        <f t="shared" si="6"/>
        <v>3278</v>
      </c>
      <c r="W42" s="45">
        <f t="shared" si="6"/>
        <v>14194</v>
      </c>
      <c r="X42" s="45">
        <f t="shared" si="6"/>
        <v>18000</v>
      </c>
      <c r="Y42" s="45">
        <f t="shared" si="6"/>
        <v>-3806</v>
      </c>
      <c r="Z42" s="46">
        <f>+IF(X42&lt;&gt;0,+(Y42/X42)*100,0)</f>
        <v>-21.144444444444442</v>
      </c>
      <c r="AA42" s="47">
        <f>+AA25-AA40</f>
        <v>18000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349063610</v>
      </c>
      <c r="D19" s="18"/>
      <c r="E19" s="19">
        <v>34350500</v>
      </c>
      <c r="F19" s="20">
        <v>21709499</v>
      </c>
      <c r="G19" s="20">
        <v>326409016</v>
      </c>
      <c r="H19" s="20">
        <v>4200054</v>
      </c>
      <c r="I19" s="20">
        <v>2174289</v>
      </c>
      <c r="J19" s="20">
        <v>332783359</v>
      </c>
      <c r="K19" s="20">
        <v>2882349</v>
      </c>
      <c r="L19" s="20">
        <v>1126613</v>
      </c>
      <c r="M19" s="20">
        <v>26869634</v>
      </c>
      <c r="N19" s="20">
        <v>30878596</v>
      </c>
      <c r="O19" s="20"/>
      <c r="P19" s="20">
        <v>3385106</v>
      </c>
      <c r="Q19" s="20">
        <v>3379235</v>
      </c>
      <c r="R19" s="20">
        <v>6764341</v>
      </c>
      <c r="S19" s="20">
        <v>824436</v>
      </c>
      <c r="T19" s="20">
        <v>3201072</v>
      </c>
      <c r="U19" s="20">
        <v>352774</v>
      </c>
      <c r="V19" s="20">
        <v>4378282</v>
      </c>
      <c r="W19" s="20">
        <v>374804578</v>
      </c>
      <c r="X19" s="20">
        <v>21709499</v>
      </c>
      <c r="Y19" s="20">
        <v>353095079</v>
      </c>
      <c r="Z19" s="21">
        <v>1626.4542954215572</v>
      </c>
      <c r="AA19" s="22">
        <v>21709499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349063610</v>
      </c>
      <c r="D24" s="29">
        <f>SUM(D15:D23)</f>
        <v>0</v>
      </c>
      <c r="E24" s="36">
        <f t="shared" si="1"/>
        <v>34350500</v>
      </c>
      <c r="F24" s="37">
        <f t="shared" si="1"/>
        <v>21709499</v>
      </c>
      <c r="G24" s="37">
        <f t="shared" si="1"/>
        <v>326409016</v>
      </c>
      <c r="H24" s="37">
        <f t="shared" si="1"/>
        <v>4200054</v>
      </c>
      <c r="I24" s="37">
        <f t="shared" si="1"/>
        <v>2174289</v>
      </c>
      <c r="J24" s="37">
        <f t="shared" si="1"/>
        <v>332783359</v>
      </c>
      <c r="K24" s="37">
        <f t="shared" si="1"/>
        <v>2882349</v>
      </c>
      <c r="L24" s="37">
        <f t="shared" si="1"/>
        <v>1126613</v>
      </c>
      <c r="M24" s="37">
        <f t="shared" si="1"/>
        <v>26869634</v>
      </c>
      <c r="N24" s="37">
        <f t="shared" si="1"/>
        <v>30878596</v>
      </c>
      <c r="O24" s="37">
        <f t="shared" si="1"/>
        <v>0</v>
      </c>
      <c r="P24" s="37">
        <f t="shared" si="1"/>
        <v>3385106</v>
      </c>
      <c r="Q24" s="37">
        <f t="shared" si="1"/>
        <v>3379235</v>
      </c>
      <c r="R24" s="37">
        <f t="shared" si="1"/>
        <v>6764341</v>
      </c>
      <c r="S24" s="37">
        <f t="shared" si="1"/>
        <v>824436</v>
      </c>
      <c r="T24" s="37">
        <f t="shared" si="1"/>
        <v>3201072</v>
      </c>
      <c r="U24" s="37">
        <f t="shared" si="1"/>
        <v>352774</v>
      </c>
      <c r="V24" s="37">
        <f t="shared" si="1"/>
        <v>4378282</v>
      </c>
      <c r="W24" s="37">
        <f t="shared" si="1"/>
        <v>374804578</v>
      </c>
      <c r="X24" s="37">
        <f t="shared" si="1"/>
        <v>21709499</v>
      </c>
      <c r="Y24" s="37">
        <f t="shared" si="1"/>
        <v>353095079</v>
      </c>
      <c r="Z24" s="38">
        <f>+IF(X24&lt;&gt;0,+(Y24/X24)*100,0)</f>
        <v>1626.4542954215572</v>
      </c>
      <c r="AA24" s="39">
        <f>SUM(AA15:AA23)</f>
        <v>21709499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349063610</v>
      </c>
      <c r="D25" s="29">
        <f>+D12+D24</f>
        <v>0</v>
      </c>
      <c r="E25" s="30">
        <f t="shared" si="2"/>
        <v>34350500</v>
      </c>
      <c r="F25" s="31">
        <f t="shared" si="2"/>
        <v>21709499</v>
      </c>
      <c r="G25" s="31">
        <f t="shared" si="2"/>
        <v>326409016</v>
      </c>
      <c r="H25" s="31">
        <f t="shared" si="2"/>
        <v>4200054</v>
      </c>
      <c r="I25" s="31">
        <f t="shared" si="2"/>
        <v>2174289</v>
      </c>
      <c r="J25" s="31">
        <f t="shared" si="2"/>
        <v>332783359</v>
      </c>
      <c r="K25" s="31">
        <f t="shared" si="2"/>
        <v>2882349</v>
      </c>
      <c r="L25" s="31">
        <f t="shared" si="2"/>
        <v>1126613</v>
      </c>
      <c r="M25" s="31">
        <f t="shared" si="2"/>
        <v>26869634</v>
      </c>
      <c r="N25" s="31">
        <f t="shared" si="2"/>
        <v>30878596</v>
      </c>
      <c r="O25" s="31">
        <f t="shared" si="2"/>
        <v>0</v>
      </c>
      <c r="P25" s="31">
        <f t="shared" si="2"/>
        <v>3385106</v>
      </c>
      <c r="Q25" s="31">
        <f t="shared" si="2"/>
        <v>3379235</v>
      </c>
      <c r="R25" s="31">
        <f t="shared" si="2"/>
        <v>6764341</v>
      </c>
      <c r="S25" s="31">
        <f t="shared" si="2"/>
        <v>824436</v>
      </c>
      <c r="T25" s="31">
        <f t="shared" si="2"/>
        <v>3201072</v>
      </c>
      <c r="U25" s="31">
        <f t="shared" si="2"/>
        <v>352774</v>
      </c>
      <c r="V25" s="31">
        <f t="shared" si="2"/>
        <v>4378282</v>
      </c>
      <c r="W25" s="31">
        <f t="shared" si="2"/>
        <v>374804578</v>
      </c>
      <c r="X25" s="31">
        <f t="shared" si="2"/>
        <v>21709499</v>
      </c>
      <c r="Y25" s="31">
        <f t="shared" si="2"/>
        <v>353095079</v>
      </c>
      <c r="Z25" s="32">
        <f>+IF(X25&lt;&gt;0,+(Y25/X25)*100,0)</f>
        <v>1626.4542954215572</v>
      </c>
      <c r="AA25" s="33">
        <f>+AA12+AA24</f>
        <v>21709499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349063610</v>
      </c>
      <c r="D42" s="43">
        <f>+D25-D40</f>
        <v>0</v>
      </c>
      <c r="E42" s="44">
        <f t="shared" si="6"/>
        <v>34350500</v>
      </c>
      <c r="F42" s="45">
        <f t="shared" si="6"/>
        <v>21709499</v>
      </c>
      <c r="G42" s="45">
        <f t="shared" si="6"/>
        <v>326409016</v>
      </c>
      <c r="H42" s="45">
        <f t="shared" si="6"/>
        <v>4200054</v>
      </c>
      <c r="I42" s="45">
        <f t="shared" si="6"/>
        <v>2174289</v>
      </c>
      <c r="J42" s="45">
        <f t="shared" si="6"/>
        <v>332783359</v>
      </c>
      <c r="K42" s="45">
        <f t="shared" si="6"/>
        <v>2882349</v>
      </c>
      <c r="L42" s="45">
        <f t="shared" si="6"/>
        <v>1126613</v>
      </c>
      <c r="M42" s="45">
        <f t="shared" si="6"/>
        <v>26869634</v>
      </c>
      <c r="N42" s="45">
        <f t="shared" si="6"/>
        <v>30878596</v>
      </c>
      <c r="O42" s="45">
        <f t="shared" si="6"/>
        <v>0</v>
      </c>
      <c r="P42" s="45">
        <f t="shared" si="6"/>
        <v>3385106</v>
      </c>
      <c r="Q42" s="45">
        <f t="shared" si="6"/>
        <v>3379235</v>
      </c>
      <c r="R42" s="45">
        <f t="shared" si="6"/>
        <v>6764341</v>
      </c>
      <c r="S42" s="45">
        <f t="shared" si="6"/>
        <v>824436</v>
      </c>
      <c r="T42" s="45">
        <f t="shared" si="6"/>
        <v>3201072</v>
      </c>
      <c r="U42" s="45">
        <f t="shared" si="6"/>
        <v>352774</v>
      </c>
      <c r="V42" s="45">
        <f t="shared" si="6"/>
        <v>4378282</v>
      </c>
      <c r="W42" s="45">
        <f t="shared" si="6"/>
        <v>374804578</v>
      </c>
      <c r="X42" s="45">
        <f t="shared" si="6"/>
        <v>21709499</v>
      </c>
      <c r="Y42" s="45">
        <f t="shared" si="6"/>
        <v>353095079</v>
      </c>
      <c r="Z42" s="46">
        <f>+IF(X42&lt;&gt;0,+(Y42/X42)*100,0)</f>
        <v>1626.4542954215572</v>
      </c>
      <c r="AA42" s="47">
        <f>+AA25-AA40</f>
        <v>21709499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96802175</v>
      </c>
      <c r="D45" s="18"/>
      <c r="E45" s="19">
        <v>35673662</v>
      </c>
      <c r="F45" s="20">
        <v>35673662</v>
      </c>
      <c r="G45" s="20">
        <v>121040768</v>
      </c>
      <c r="H45" s="20">
        <v>-12280023</v>
      </c>
      <c r="I45" s="20">
        <v>4218629</v>
      </c>
      <c r="J45" s="20">
        <v>112979374</v>
      </c>
      <c r="K45" s="20">
        <v>5046535</v>
      </c>
      <c r="L45" s="20">
        <v>4693324</v>
      </c>
      <c r="M45" s="20">
        <v>2827945</v>
      </c>
      <c r="N45" s="20">
        <v>12567804</v>
      </c>
      <c r="O45" s="20">
        <v>4852286</v>
      </c>
      <c r="P45" s="20">
        <v>5117171</v>
      </c>
      <c r="Q45" s="20">
        <v>4524050</v>
      </c>
      <c r="R45" s="20">
        <v>14493507</v>
      </c>
      <c r="S45" s="20">
        <v>4467911</v>
      </c>
      <c r="T45" s="20">
        <v>4982774</v>
      </c>
      <c r="U45" s="20">
        <v>4441203</v>
      </c>
      <c r="V45" s="20">
        <v>13891888</v>
      </c>
      <c r="W45" s="20">
        <v>153932573</v>
      </c>
      <c r="X45" s="20">
        <v>35673662</v>
      </c>
      <c r="Y45" s="20">
        <v>118258911</v>
      </c>
      <c r="Z45" s="48">
        <v>331.50202241642586</v>
      </c>
      <c r="AA45" s="22">
        <v>35673662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96802175</v>
      </c>
      <c r="D48" s="51">
        <f>SUM(D45:D47)</f>
        <v>0</v>
      </c>
      <c r="E48" s="52">
        <f t="shared" si="7"/>
        <v>35673662</v>
      </c>
      <c r="F48" s="53">
        <f t="shared" si="7"/>
        <v>35673662</v>
      </c>
      <c r="G48" s="53">
        <f t="shared" si="7"/>
        <v>121040768</v>
      </c>
      <c r="H48" s="53">
        <f t="shared" si="7"/>
        <v>-12280023</v>
      </c>
      <c r="I48" s="53">
        <f t="shared" si="7"/>
        <v>4218629</v>
      </c>
      <c r="J48" s="53">
        <f t="shared" si="7"/>
        <v>112979374</v>
      </c>
      <c r="K48" s="53">
        <f t="shared" si="7"/>
        <v>5046535</v>
      </c>
      <c r="L48" s="53">
        <f t="shared" si="7"/>
        <v>4693324</v>
      </c>
      <c r="M48" s="53">
        <f t="shared" si="7"/>
        <v>2827945</v>
      </c>
      <c r="N48" s="53">
        <f t="shared" si="7"/>
        <v>12567804</v>
      </c>
      <c r="O48" s="53">
        <f t="shared" si="7"/>
        <v>4852286</v>
      </c>
      <c r="P48" s="53">
        <f t="shared" si="7"/>
        <v>5117171</v>
      </c>
      <c r="Q48" s="53">
        <f t="shared" si="7"/>
        <v>4524050</v>
      </c>
      <c r="R48" s="53">
        <f t="shared" si="7"/>
        <v>14493507</v>
      </c>
      <c r="S48" s="53">
        <f t="shared" si="7"/>
        <v>4467911</v>
      </c>
      <c r="T48" s="53">
        <f t="shared" si="7"/>
        <v>4982774</v>
      </c>
      <c r="U48" s="53">
        <f t="shared" si="7"/>
        <v>4441203</v>
      </c>
      <c r="V48" s="53">
        <f t="shared" si="7"/>
        <v>13891888</v>
      </c>
      <c r="W48" s="53">
        <f t="shared" si="7"/>
        <v>153932573</v>
      </c>
      <c r="X48" s="53">
        <f t="shared" si="7"/>
        <v>35673662</v>
      </c>
      <c r="Y48" s="53">
        <f t="shared" si="7"/>
        <v>118258911</v>
      </c>
      <c r="Z48" s="54">
        <f>+IF(X48&lt;&gt;0,+(Y48/X48)*100,0)</f>
        <v>331.50202241642586</v>
      </c>
      <c r="AA48" s="55">
        <f>SUM(AA45:AA47)</f>
        <v>35673662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48892440</v>
      </c>
      <c r="D19" s="18"/>
      <c r="E19" s="19">
        <v>43554262</v>
      </c>
      <c r="F19" s="20">
        <v>49242690</v>
      </c>
      <c r="G19" s="20"/>
      <c r="H19" s="20"/>
      <c r="I19" s="20"/>
      <c r="J19" s="20"/>
      <c r="K19" s="20"/>
      <c r="L19" s="20"/>
      <c r="M19" s="20">
        <v>85416414</v>
      </c>
      <c r="N19" s="20">
        <v>85416414</v>
      </c>
      <c r="O19" s="20"/>
      <c r="P19" s="20"/>
      <c r="Q19" s="20"/>
      <c r="R19" s="20"/>
      <c r="S19" s="20"/>
      <c r="T19" s="20"/>
      <c r="U19" s="20"/>
      <c r="V19" s="20"/>
      <c r="W19" s="20">
        <v>85416414</v>
      </c>
      <c r="X19" s="20">
        <v>49242690</v>
      </c>
      <c r="Y19" s="20">
        <v>36173724</v>
      </c>
      <c r="Z19" s="21">
        <v>73.460089203087804</v>
      </c>
      <c r="AA19" s="22">
        <v>49242690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48892440</v>
      </c>
      <c r="D24" s="29">
        <f>SUM(D15:D23)</f>
        <v>0</v>
      </c>
      <c r="E24" s="36">
        <f t="shared" si="1"/>
        <v>43554262</v>
      </c>
      <c r="F24" s="37">
        <f t="shared" si="1"/>
        <v>49242690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85416414</v>
      </c>
      <c r="N24" s="37">
        <f t="shared" si="1"/>
        <v>85416414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85416414</v>
      </c>
      <c r="X24" s="37">
        <f t="shared" si="1"/>
        <v>49242690</v>
      </c>
      <c r="Y24" s="37">
        <f t="shared" si="1"/>
        <v>36173724</v>
      </c>
      <c r="Z24" s="38">
        <f>+IF(X24&lt;&gt;0,+(Y24/X24)*100,0)</f>
        <v>73.460089203087804</v>
      </c>
      <c r="AA24" s="39">
        <f>SUM(AA15:AA23)</f>
        <v>49242690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48892440</v>
      </c>
      <c r="D25" s="29">
        <f>+D12+D24</f>
        <v>0</v>
      </c>
      <c r="E25" s="30">
        <f t="shared" si="2"/>
        <v>43554262</v>
      </c>
      <c r="F25" s="31">
        <f t="shared" si="2"/>
        <v>49242690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85416414</v>
      </c>
      <c r="N25" s="31">
        <f t="shared" si="2"/>
        <v>85416414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85416414</v>
      </c>
      <c r="X25" s="31">
        <f t="shared" si="2"/>
        <v>49242690</v>
      </c>
      <c r="Y25" s="31">
        <f t="shared" si="2"/>
        <v>36173724</v>
      </c>
      <c r="Z25" s="32">
        <f>+IF(X25&lt;&gt;0,+(Y25/X25)*100,0)</f>
        <v>73.460089203087804</v>
      </c>
      <c r="AA25" s="33">
        <f>+AA12+AA24</f>
        <v>49242690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48892440</v>
      </c>
      <c r="D42" s="43">
        <f>+D25-D40</f>
        <v>0</v>
      </c>
      <c r="E42" s="44">
        <f t="shared" si="6"/>
        <v>43554262</v>
      </c>
      <c r="F42" s="45">
        <f t="shared" si="6"/>
        <v>49242690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85416414</v>
      </c>
      <c r="N42" s="45">
        <f t="shared" si="6"/>
        <v>85416414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85416414</v>
      </c>
      <c r="X42" s="45">
        <f t="shared" si="6"/>
        <v>49242690</v>
      </c>
      <c r="Y42" s="45">
        <f t="shared" si="6"/>
        <v>36173724</v>
      </c>
      <c r="Z42" s="46">
        <f>+IF(X42&lt;&gt;0,+(Y42/X42)*100,0)</f>
        <v>73.460089203087804</v>
      </c>
      <c r="AA42" s="47">
        <f>+AA25-AA40</f>
        <v>49242690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-391111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-391111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-391111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100875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100875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100875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-491986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-10135</v>
      </c>
      <c r="D6" s="18"/>
      <c r="E6" s="19"/>
      <c r="F6" s="20"/>
      <c r="G6" s="20">
        <v>-532</v>
      </c>
      <c r="H6" s="20"/>
      <c r="I6" s="20"/>
      <c r="J6" s="20">
        <v>-532</v>
      </c>
      <c r="K6" s="20"/>
      <c r="L6" s="20">
        <v>-3441</v>
      </c>
      <c r="M6" s="20">
        <v>-28800</v>
      </c>
      <c r="N6" s="20">
        <v>-32241</v>
      </c>
      <c r="O6" s="20"/>
      <c r="P6" s="20">
        <v>-219007</v>
      </c>
      <c r="Q6" s="20"/>
      <c r="R6" s="20">
        <v>-219007</v>
      </c>
      <c r="S6" s="20"/>
      <c r="T6" s="20">
        <v>-450</v>
      </c>
      <c r="U6" s="20">
        <v>-15000</v>
      </c>
      <c r="V6" s="20">
        <v>-15450</v>
      </c>
      <c r="W6" s="20">
        <v>-267230</v>
      </c>
      <c r="X6" s="20"/>
      <c r="Y6" s="20">
        <v>-267230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-16929</v>
      </c>
      <c r="D11" s="18"/>
      <c r="E11" s="19"/>
      <c r="F11" s="20"/>
      <c r="G11" s="20">
        <v>-3263</v>
      </c>
      <c r="H11" s="20"/>
      <c r="I11" s="20"/>
      <c r="J11" s="20">
        <v>-3263</v>
      </c>
      <c r="K11" s="20"/>
      <c r="L11" s="20"/>
      <c r="M11" s="20">
        <v>-3332</v>
      </c>
      <c r="N11" s="20">
        <v>-3332</v>
      </c>
      <c r="O11" s="20">
        <v>-2681</v>
      </c>
      <c r="P11" s="20"/>
      <c r="Q11" s="20"/>
      <c r="R11" s="20">
        <v>-2681</v>
      </c>
      <c r="S11" s="20"/>
      <c r="T11" s="20">
        <v>-11778</v>
      </c>
      <c r="U11" s="20"/>
      <c r="V11" s="20">
        <v>-11778</v>
      </c>
      <c r="W11" s="20">
        <v>-21054</v>
      </c>
      <c r="X11" s="20"/>
      <c r="Y11" s="20">
        <v>-21054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-27064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-3795</v>
      </c>
      <c r="H12" s="31">
        <f t="shared" si="0"/>
        <v>0</v>
      </c>
      <c r="I12" s="31">
        <f t="shared" si="0"/>
        <v>0</v>
      </c>
      <c r="J12" s="31">
        <f t="shared" si="0"/>
        <v>-3795</v>
      </c>
      <c r="K12" s="31">
        <f t="shared" si="0"/>
        <v>0</v>
      </c>
      <c r="L12" s="31">
        <f t="shared" si="0"/>
        <v>-3441</v>
      </c>
      <c r="M12" s="31">
        <f t="shared" si="0"/>
        <v>-32132</v>
      </c>
      <c r="N12" s="31">
        <f t="shared" si="0"/>
        <v>-35573</v>
      </c>
      <c r="O12" s="31">
        <f t="shared" si="0"/>
        <v>-2681</v>
      </c>
      <c r="P12" s="31">
        <f t="shared" si="0"/>
        <v>-219007</v>
      </c>
      <c r="Q12" s="31">
        <f t="shared" si="0"/>
        <v>0</v>
      </c>
      <c r="R12" s="31">
        <f t="shared" si="0"/>
        <v>-221688</v>
      </c>
      <c r="S12" s="31">
        <f t="shared" si="0"/>
        <v>0</v>
      </c>
      <c r="T12" s="31">
        <f t="shared" si="0"/>
        <v>-12228</v>
      </c>
      <c r="U12" s="31">
        <f t="shared" si="0"/>
        <v>-15000</v>
      </c>
      <c r="V12" s="31">
        <f t="shared" si="0"/>
        <v>-27228</v>
      </c>
      <c r="W12" s="31">
        <f t="shared" si="0"/>
        <v>-288284</v>
      </c>
      <c r="X12" s="31">
        <f t="shared" si="0"/>
        <v>0</v>
      </c>
      <c r="Y12" s="31">
        <f t="shared" si="0"/>
        <v>-288284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-27064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-3795</v>
      </c>
      <c r="H25" s="31">
        <f t="shared" si="2"/>
        <v>0</v>
      </c>
      <c r="I25" s="31">
        <f t="shared" si="2"/>
        <v>0</v>
      </c>
      <c r="J25" s="31">
        <f t="shared" si="2"/>
        <v>-3795</v>
      </c>
      <c r="K25" s="31">
        <f t="shared" si="2"/>
        <v>0</v>
      </c>
      <c r="L25" s="31">
        <f t="shared" si="2"/>
        <v>-3441</v>
      </c>
      <c r="M25" s="31">
        <f t="shared" si="2"/>
        <v>-32132</v>
      </c>
      <c r="N25" s="31">
        <f t="shared" si="2"/>
        <v>-35573</v>
      </c>
      <c r="O25" s="31">
        <f t="shared" si="2"/>
        <v>-2681</v>
      </c>
      <c r="P25" s="31">
        <f t="shared" si="2"/>
        <v>-219007</v>
      </c>
      <c r="Q25" s="31">
        <f t="shared" si="2"/>
        <v>0</v>
      </c>
      <c r="R25" s="31">
        <f t="shared" si="2"/>
        <v>-221688</v>
      </c>
      <c r="S25" s="31">
        <f t="shared" si="2"/>
        <v>0</v>
      </c>
      <c r="T25" s="31">
        <f t="shared" si="2"/>
        <v>-12228</v>
      </c>
      <c r="U25" s="31">
        <f t="shared" si="2"/>
        <v>-15000</v>
      </c>
      <c r="V25" s="31">
        <f t="shared" si="2"/>
        <v>-27228</v>
      </c>
      <c r="W25" s="31">
        <f t="shared" si="2"/>
        <v>-288284</v>
      </c>
      <c r="X25" s="31">
        <f t="shared" si="2"/>
        <v>0</v>
      </c>
      <c r="Y25" s="31">
        <f t="shared" si="2"/>
        <v>-288284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4797583</v>
      </c>
      <c r="D32" s="18"/>
      <c r="E32" s="19"/>
      <c r="F32" s="20">
        <v>65409</v>
      </c>
      <c r="G32" s="20">
        <v>341125</v>
      </c>
      <c r="H32" s="20">
        <v>331521</v>
      </c>
      <c r="I32" s="20">
        <v>310063</v>
      </c>
      <c r="J32" s="20">
        <v>982709</v>
      </c>
      <c r="K32" s="20">
        <v>304669</v>
      </c>
      <c r="L32" s="20">
        <v>290209</v>
      </c>
      <c r="M32" s="20">
        <v>353349</v>
      </c>
      <c r="N32" s="20">
        <v>948227</v>
      </c>
      <c r="O32" s="20">
        <v>478405</v>
      </c>
      <c r="P32" s="20">
        <v>50673</v>
      </c>
      <c r="Q32" s="20">
        <v>314456</v>
      </c>
      <c r="R32" s="20">
        <v>843534</v>
      </c>
      <c r="S32" s="20">
        <v>296573</v>
      </c>
      <c r="T32" s="20">
        <v>309933</v>
      </c>
      <c r="U32" s="20">
        <v>325277</v>
      </c>
      <c r="V32" s="20">
        <v>931783</v>
      </c>
      <c r="W32" s="20">
        <v>3706253</v>
      </c>
      <c r="X32" s="20">
        <v>65409</v>
      </c>
      <c r="Y32" s="20">
        <v>3640844</v>
      </c>
      <c r="Z32" s="21">
        <v>5566.2737543763096</v>
      </c>
      <c r="AA32" s="22">
        <v>65409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4797583</v>
      </c>
      <c r="D34" s="29">
        <f>SUM(D29:D33)</f>
        <v>0</v>
      </c>
      <c r="E34" s="30">
        <f t="shared" si="3"/>
        <v>0</v>
      </c>
      <c r="F34" s="31">
        <f t="shared" si="3"/>
        <v>65409</v>
      </c>
      <c r="G34" s="31">
        <f t="shared" si="3"/>
        <v>341125</v>
      </c>
      <c r="H34" s="31">
        <f t="shared" si="3"/>
        <v>331521</v>
      </c>
      <c r="I34" s="31">
        <f t="shared" si="3"/>
        <v>310063</v>
      </c>
      <c r="J34" s="31">
        <f t="shared" si="3"/>
        <v>982709</v>
      </c>
      <c r="K34" s="31">
        <f t="shared" si="3"/>
        <v>304669</v>
      </c>
      <c r="L34" s="31">
        <f t="shared" si="3"/>
        <v>290209</v>
      </c>
      <c r="M34" s="31">
        <f t="shared" si="3"/>
        <v>353349</v>
      </c>
      <c r="N34" s="31">
        <f t="shared" si="3"/>
        <v>948227</v>
      </c>
      <c r="O34" s="31">
        <f t="shared" si="3"/>
        <v>478405</v>
      </c>
      <c r="P34" s="31">
        <f t="shared" si="3"/>
        <v>50673</v>
      </c>
      <c r="Q34" s="31">
        <f t="shared" si="3"/>
        <v>314456</v>
      </c>
      <c r="R34" s="31">
        <f t="shared" si="3"/>
        <v>843534</v>
      </c>
      <c r="S34" s="31">
        <f t="shared" si="3"/>
        <v>296573</v>
      </c>
      <c r="T34" s="31">
        <f t="shared" si="3"/>
        <v>309933</v>
      </c>
      <c r="U34" s="31">
        <f t="shared" si="3"/>
        <v>325277</v>
      </c>
      <c r="V34" s="31">
        <f t="shared" si="3"/>
        <v>931783</v>
      </c>
      <c r="W34" s="31">
        <f t="shared" si="3"/>
        <v>3706253</v>
      </c>
      <c r="X34" s="31">
        <f t="shared" si="3"/>
        <v>65409</v>
      </c>
      <c r="Y34" s="31">
        <f t="shared" si="3"/>
        <v>3640844</v>
      </c>
      <c r="Z34" s="32">
        <f>+IF(X34&lt;&gt;0,+(Y34/X34)*100,0)</f>
        <v>5566.2737543763096</v>
      </c>
      <c r="AA34" s="33">
        <f>SUM(AA29:AA33)</f>
        <v>65409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4797583</v>
      </c>
      <c r="D40" s="29">
        <f>+D34+D39</f>
        <v>0</v>
      </c>
      <c r="E40" s="30">
        <f t="shared" si="5"/>
        <v>0</v>
      </c>
      <c r="F40" s="31">
        <f t="shared" si="5"/>
        <v>65409</v>
      </c>
      <c r="G40" s="31">
        <f t="shared" si="5"/>
        <v>341125</v>
      </c>
      <c r="H40" s="31">
        <f t="shared" si="5"/>
        <v>331521</v>
      </c>
      <c r="I40" s="31">
        <f t="shared" si="5"/>
        <v>310063</v>
      </c>
      <c r="J40" s="31">
        <f t="shared" si="5"/>
        <v>982709</v>
      </c>
      <c r="K40" s="31">
        <f t="shared" si="5"/>
        <v>304669</v>
      </c>
      <c r="L40" s="31">
        <f t="shared" si="5"/>
        <v>290209</v>
      </c>
      <c r="M40" s="31">
        <f t="shared" si="5"/>
        <v>353349</v>
      </c>
      <c r="N40" s="31">
        <f t="shared" si="5"/>
        <v>948227</v>
      </c>
      <c r="O40" s="31">
        <f t="shared" si="5"/>
        <v>478405</v>
      </c>
      <c r="P40" s="31">
        <f t="shared" si="5"/>
        <v>50673</v>
      </c>
      <c r="Q40" s="31">
        <f t="shared" si="5"/>
        <v>314456</v>
      </c>
      <c r="R40" s="31">
        <f t="shared" si="5"/>
        <v>843534</v>
      </c>
      <c r="S40" s="31">
        <f t="shared" si="5"/>
        <v>296573</v>
      </c>
      <c r="T40" s="31">
        <f t="shared" si="5"/>
        <v>309933</v>
      </c>
      <c r="U40" s="31">
        <f t="shared" si="5"/>
        <v>325277</v>
      </c>
      <c r="V40" s="31">
        <f t="shared" si="5"/>
        <v>931783</v>
      </c>
      <c r="W40" s="31">
        <f t="shared" si="5"/>
        <v>3706253</v>
      </c>
      <c r="X40" s="31">
        <f t="shared" si="5"/>
        <v>65409</v>
      </c>
      <c r="Y40" s="31">
        <f t="shared" si="5"/>
        <v>3640844</v>
      </c>
      <c r="Z40" s="32">
        <f>+IF(X40&lt;&gt;0,+(Y40/X40)*100,0)</f>
        <v>5566.2737543763096</v>
      </c>
      <c r="AA40" s="33">
        <f>+AA34+AA39</f>
        <v>65409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-4824647</v>
      </c>
      <c r="D42" s="43">
        <f>+D25-D40</f>
        <v>0</v>
      </c>
      <c r="E42" s="44">
        <f t="shared" si="6"/>
        <v>0</v>
      </c>
      <c r="F42" s="45">
        <f t="shared" si="6"/>
        <v>-65409</v>
      </c>
      <c r="G42" s="45">
        <f t="shared" si="6"/>
        <v>-344920</v>
      </c>
      <c r="H42" s="45">
        <f t="shared" si="6"/>
        <v>-331521</v>
      </c>
      <c r="I42" s="45">
        <f t="shared" si="6"/>
        <v>-310063</v>
      </c>
      <c r="J42" s="45">
        <f t="shared" si="6"/>
        <v>-986504</v>
      </c>
      <c r="K42" s="45">
        <f t="shared" si="6"/>
        <v>-304669</v>
      </c>
      <c r="L42" s="45">
        <f t="shared" si="6"/>
        <v>-293650</v>
      </c>
      <c r="M42" s="45">
        <f t="shared" si="6"/>
        <v>-385481</v>
      </c>
      <c r="N42" s="45">
        <f t="shared" si="6"/>
        <v>-983800</v>
      </c>
      <c r="O42" s="45">
        <f t="shared" si="6"/>
        <v>-481086</v>
      </c>
      <c r="P42" s="45">
        <f t="shared" si="6"/>
        <v>-269680</v>
      </c>
      <c r="Q42" s="45">
        <f t="shared" si="6"/>
        <v>-314456</v>
      </c>
      <c r="R42" s="45">
        <f t="shared" si="6"/>
        <v>-1065222</v>
      </c>
      <c r="S42" s="45">
        <f t="shared" si="6"/>
        <v>-296573</v>
      </c>
      <c r="T42" s="45">
        <f t="shared" si="6"/>
        <v>-322161</v>
      </c>
      <c r="U42" s="45">
        <f t="shared" si="6"/>
        <v>-340277</v>
      </c>
      <c r="V42" s="45">
        <f t="shared" si="6"/>
        <v>-959011</v>
      </c>
      <c r="W42" s="45">
        <f t="shared" si="6"/>
        <v>-3994537</v>
      </c>
      <c r="X42" s="45">
        <f t="shared" si="6"/>
        <v>-65409</v>
      </c>
      <c r="Y42" s="45">
        <f t="shared" si="6"/>
        <v>-3929128</v>
      </c>
      <c r="Z42" s="46">
        <f>+IF(X42&lt;&gt;0,+(Y42/X42)*100,0)</f>
        <v>6007.014325245761</v>
      </c>
      <c r="AA42" s="47">
        <f>+AA25-AA40</f>
        <v>-65409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-170419029</v>
      </c>
      <c r="D6" s="18"/>
      <c r="E6" s="19">
        <v>-36035075</v>
      </c>
      <c r="F6" s="20">
        <v>-44628015</v>
      </c>
      <c r="G6" s="20">
        <v>-170480985</v>
      </c>
      <c r="H6" s="20">
        <v>-4910317</v>
      </c>
      <c r="I6" s="20">
        <v>-1960416</v>
      </c>
      <c r="J6" s="20">
        <v>-177351718</v>
      </c>
      <c r="K6" s="20">
        <v>-651803</v>
      </c>
      <c r="L6" s="20">
        <v>1808891</v>
      </c>
      <c r="M6" s="20">
        <v>-7712522</v>
      </c>
      <c r="N6" s="20">
        <v>-6555434</v>
      </c>
      <c r="O6" s="20">
        <v>-263673</v>
      </c>
      <c r="P6" s="20">
        <v>-1510729</v>
      </c>
      <c r="Q6" s="20">
        <v>-10402287</v>
      </c>
      <c r="R6" s="20">
        <v>-12176689</v>
      </c>
      <c r="S6" s="20">
        <v>-681987</v>
      </c>
      <c r="T6" s="20">
        <v>-4556173</v>
      </c>
      <c r="U6" s="20">
        <v>-2204198</v>
      </c>
      <c r="V6" s="20">
        <v>-7442358</v>
      </c>
      <c r="W6" s="20">
        <v>-203526199</v>
      </c>
      <c r="X6" s="20">
        <v>-44628015</v>
      </c>
      <c r="Y6" s="20">
        <v>-158898184</v>
      </c>
      <c r="Z6" s="21">
        <v>356.0503060689569</v>
      </c>
      <c r="AA6" s="22">
        <v>-44628015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10220697</v>
      </c>
      <c r="D8" s="18"/>
      <c r="E8" s="19">
        <v>83118577</v>
      </c>
      <c r="F8" s="20">
        <v>83118577</v>
      </c>
      <c r="G8" s="20">
        <v>10560800</v>
      </c>
      <c r="H8" s="20">
        <v>-95293</v>
      </c>
      <c r="I8" s="20">
        <v>284068</v>
      </c>
      <c r="J8" s="20">
        <v>10749575</v>
      </c>
      <c r="K8" s="20">
        <v>267135</v>
      </c>
      <c r="L8" s="20">
        <v>288303</v>
      </c>
      <c r="M8" s="20">
        <v>292318</v>
      </c>
      <c r="N8" s="20">
        <v>847756</v>
      </c>
      <c r="O8" s="20">
        <v>322050</v>
      </c>
      <c r="P8" s="20">
        <v>9426</v>
      </c>
      <c r="Q8" s="20">
        <v>248663</v>
      </c>
      <c r="R8" s="20">
        <v>580139</v>
      </c>
      <c r="S8" s="20">
        <v>319051</v>
      </c>
      <c r="T8" s="20">
        <v>153182</v>
      </c>
      <c r="U8" s="20">
        <v>338214</v>
      </c>
      <c r="V8" s="20">
        <v>810447</v>
      </c>
      <c r="W8" s="20">
        <v>12987917</v>
      </c>
      <c r="X8" s="20">
        <v>83118577</v>
      </c>
      <c r="Y8" s="20">
        <v>-70130660</v>
      </c>
      <c r="Z8" s="21">
        <v>-84.374230805226617</v>
      </c>
      <c r="AA8" s="22">
        <v>83118577</v>
      </c>
    </row>
    <row r="9" spans="1:27" x14ac:dyDescent="0.25">
      <c r="A9" s="23" t="s">
        <v>37</v>
      </c>
      <c r="B9" s="17" t="s">
        <v>32</v>
      </c>
      <c r="C9" s="18">
        <v>20718190</v>
      </c>
      <c r="D9" s="18"/>
      <c r="E9" s="19"/>
      <c r="F9" s="20"/>
      <c r="G9" s="20">
        <v>20718189</v>
      </c>
      <c r="H9" s="20">
        <v>652129</v>
      </c>
      <c r="I9" s="20">
        <v>287777</v>
      </c>
      <c r="J9" s="20">
        <v>21658095</v>
      </c>
      <c r="K9" s="20">
        <v>75649</v>
      </c>
      <c r="L9" s="20">
        <v>-231988</v>
      </c>
      <c r="M9" s="20">
        <v>1016609</v>
      </c>
      <c r="N9" s="20">
        <v>860270</v>
      </c>
      <c r="O9" s="20">
        <v>57789</v>
      </c>
      <c r="P9" s="20">
        <v>203059</v>
      </c>
      <c r="Q9" s="20">
        <v>1309266</v>
      </c>
      <c r="R9" s="20">
        <v>1570114</v>
      </c>
      <c r="S9" s="20">
        <v>117669</v>
      </c>
      <c r="T9" s="20">
        <v>484942</v>
      </c>
      <c r="U9" s="20">
        <v>207203</v>
      </c>
      <c r="V9" s="20">
        <v>809814</v>
      </c>
      <c r="W9" s="20">
        <v>24898293</v>
      </c>
      <c r="X9" s="20"/>
      <c r="Y9" s="20">
        <v>24898293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-1400000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-1400000</v>
      </c>
      <c r="Y11" s="20">
        <v>1400000</v>
      </c>
      <c r="Z11" s="21">
        <v>-100</v>
      </c>
      <c r="AA11" s="22">
        <v>-1400000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-139480142</v>
      </c>
      <c r="D12" s="29">
        <f>SUM(D6:D11)</f>
        <v>0</v>
      </c>
      <c r="E12" s="30">
        <f t="shared" si="0"/>
        <v>47083502</v>
      </c>
      <c r="F12" s="31">
        <f t="shared" si="0"/>
        <v>37090562</v>
      </c>
      <c r="G12" s="31">
        <f t="shared" si="0"/>
        <v>-139201996</v>
      </c>
      <c r="H12" s="31">
        <f t="shared" si="0"/>
        <v>-4353481</v>
      </c>
      <c r="I12" s="31">
        <f t="shared" si="0"/>
        <v>-1388571</v>
      </c>
      <c r="J12" s="31">
        <f t="shared" si="0"/>
        <v>-144944048</v>
      </c>
      <c r="K12" s="31">
        <f t="shared" si="0"/>
        <v>-309019</v>
      </c>
      <c r="L12" s="31">
        <f t="shared" si="0"/>
        <v>1865206</v>
      </c>
      <c r="M12" s="31">
        <f t="shared" si="0"/>
        <v>-6403595</v>
      </c>
      <c r="N12" s="31">
        <f t="shared" si="0"/>
        <v>-4847408</v>
      </c>
      <c r="O12" s="31">
        <f t="shared" si="0"/>
        <v>116166</v>
      </c>
      <c r="P12" s="31">
        <f t="shared" si="0"/>
        <v>-1298244</v>
      </c>
      <c r="Q12" s="31">
        <f t="shared" si="0"/>
        <v>-8844358</v>
      </c>
      <c r="R12" s="31">
        <f t="shared" si="0"/>
        <v>-10026436</v>
      </c>
      <c r="S12" s="31">
        <f t="shared" si="0"/>
        <v>-245267</v>
      </c>
      <c r="T12" s="31">
        <f t="shared" si="0"/>
        <v>-3918049</v>
      </c>
      <c r="U12" s="31">
        <f t="shared" si="0"/>
        <v>-1658781</v>
      </c>
      <c r="V12" s="31">
        <f t="shared" si="0"/>
        <v>-5822097</v>
      </c>
      <c r="W12" s="31">
        <f t="shared" si="0"/>
        <v>-165639989</v>
      </c>
      <c r="X12" s="31">
        <f t="shared" si="0"/>
        <v>37090562</v>
      </c>
      <c r="Y12" s="31">
        <f t="shared" si="0"/>
        <v>-202730551</v>
      </c>
      <c r="Z12" s="32">
        <f>+IF(X12&lt;&gt;0,+(Y12/X12)*100,0)</f>
        <v>-546.58258076542495</v>
      </c>
      <c r="AA12" s="33">
        <f>SUM(AA6:AA11)</f>
        <v>37090562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165871013</v>
      </c>
      <c r="D19" s="18"/>
      <c r="E19" s="19">
        <v>33741833</v>
      </c>
      <c r="F19" s="20">
        <v>44946419</v>
      </c>
      <c r="G19" s="20">
        <v>194316648</v>
      </c>
      <c r="H19" s="20">
        <v>4125324</v>
      </c>
      <c r="I19" s="20">
        <v>1710651</v>
      </c>
      <c r="J19" s="20">
        <v>200152623</v>
      </c>
      <c r="K19" s="20">
        <v>783380</v>
      </c>
      <c r="L19" s="20">
        <v>-2378805</v>
      </c>
      <c r="M19" s="20">
        <v>6445875</v>
      </c>
      <c r="N19" s="20">
        <v>4850450</v>
      </c>
      <c r="O19" s="20">
        <v>1375950</v>
      </c>
      <c r="P19" s="20">
        <v>1297027</v>
      </c>
      <c r="Q19" s="20">
        <v>8167688</v>
      </c>
      <c r="R19" s="20">
        <v>10840665</v>
      </c>
      <c r="S19" s="20">
        <v>-2232552</v>
      </c>
      <c r="T19" s="20">
        <v>1818668</v>
      </c>
      <c r="U19" s="20">
        <v>1907692</v>
      </c>
      <c r="V19" s="20">
        <v>1493808</v>
      </c>
      <c r="W19" s="20">
        <v>217337546</v>
      </c>
      <c r="X19" s="20">
        <v>44946419</v>
      </c>
      <c r="Y19" s="20">
        <v>172391127</v>
      </c>
      <c r="Z19" s="21">
        <v>383.54807977027048</v>
      </c>
      <c r="AA19" s="22">
        <v>44946419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165871013</v>
      </c>
      <c r="D24" s="29">
        <f>SUM(D15:D23)</f>
        <v>0</v>
      </c>
      <c r="E24" s="36">
        <f t="shared" si="1"/>
        <v>33741833</v>
      </c>
      <c r="F24" s="37">
        <f t="shared" si="1"/>
        <v>44946419</v>
      </c>
      <c r="G24" s="37">
        <f t="shared" si="1"/>
        <v>194316648</v>
      </c>
      <c r="H24" s="37">
        <f t="shared" si="1"/>
        <v>4125324</v>
      </c>
      <c r="I24" s="37">
        <f t="shared" si="1"/>
        <v>1710651</v>
      </c>
      <c r="J24" s="37">
        <f t="shared" si="1"/>
        <v>200152623</v>
      </c>
      <c r="K24" s="37">
        <f t="shared" si="1"/>
        <v>783380</v>
      </c>
      <c r="L24" s="37">
        <f t="shared" si="1"/>
        <v>-2378805</v>
      </c>
      <c r="M24" s="37">
        <f t="shared" si="1"/>
        <v>6445875</v>
      </c>
      <c r="N24" s="37">
        <f t="shared" si="1"/>
        <v>4850450</v>
      </c>
      <c r="O24" s="37">
        <f t="shared" si="1"/>
        <v>1375950</v>
      </c>
      <c r="P24" s="37">
        <f t="shared" si="1"/>
        <v>1297027</v>
      </c>
      <c r="Q24" s="37">
        <f t="shared" si="1"/>
        <v>8167688</v>
      </c>
      <c r="R24" s="37">
        <f t="shared" si="1"/>
        <v>10840665</v>
      </c>
      <c r="S24" s="37">
        <f t="shared" si="1"/>
        <v>-2232552</v>
      </c>
      <c r="T24" s="37">
        <f t="shared" si="1"/>
        <v>1818668</v>
      </c>
      <c r="U24" s="37">
        <f t="shared" si="1"/>
        <v>1907692</v>
      </c>
      <c r="V24" s="37">
        <f t="shared" si="1"/>
        <v>1493808</v>
      </c>
      <c r="W24" s="37">
        <f t="shared" si="1"/>
        <v>217337546</v>
      </c>
      <c r="X24" s="37">
        <f t="shared" si="1"/>
        <v>44946419</v>
      </c>
      <c r="Y24" s="37">
        <f t="shared" si="1"/>
        <v>172391127</v>
      </c>
      <c r="Z24" s="38">
        <f>+IF(X24&lt;&gt;0,+(Y24/X24)*100,0)</f>
        <v>383.54807977027048</v>
      </c>
      <c r="AA24" s="39">
        <f>SUM(AA15:AA23)</f>
        <v>44946419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26390871</v>
      </c>
      <c r="D25" s="29">
        <f>+D12+D24</f>
        <v>0</v>
      </c>
      <c r="E25" s="30">
        <f t="shared" si="2"/>
        <v>80825335</v>
      </c>
      <c r="F25" s="31">
        <f t="shared" si="2"/>
        <v>82036981</v>
      </c>
      <c r="G25" s="31">
        <f t="shared" si="2"/>
        <v>55114652</v>
      </c>
      <c r="H25" s="31">
        <f t="shared" si="2"/>
        <v>-228157</v>
      </c>
      <c r="I25" s="31">
        <f t="shared" si="2"/>
        <v>322080</v>
      </c>
      <c r="J25" s="31">
        <f t="shared" si="2"/>
        <v>55208575</v>
      </c>
      <c r="K25" s="31">
        <f t="shared" si="2"/>
        <v>474361</v>
      </c>
      <c r="L25" s="31">
        <f t="shared" si="2"/>
        <v>-513599</v>
      </c>
      <c r="M25" s="31">
        <f t="shared" si="2"/>
        <v>42280</v>
      </c>
      <c r="N25" s="31">
        <f t="shared" si="2"/>
        <v>3042</v>
      </c>
      <c r="O25" s="31">
        <f t="shared" si="2"/>
        <v>1492116</v>
      </c>
      <c r="P25" s="31">
        <f t="shared" si="2"/>
        <v>-1217</v>
      </c>
      <c r="Q25" s="31">
        <f t="shared" si="2"/>
        <v>-676670</v>
      </c>
      <c r="R25" s="31">
        <f t="shared" si="2"/>
        <v>814229</v>
      </c>
      <c r="S25" s="31">
        <f t="shared" si="2"/>
        <v>-2477819</v>
      </c>
      <c r="T25" s="31">
        <f t="shared" si="2"/>
        <v>-2099381</v>
      </c>
      <c r="U25" s="31">
        <f t="shared" si="2"/>
        <v>248911</v>
      </c>
      <c r="V25" s="31">
        <f t="shared" si="2"/>
        <v>-4328289</v>
      </c>
      <c r="W25" s="31">
        <f t="shared" si="2"/>
        <v>51697557</v>
      </c>
      <c r="X25" s="31">
        <f t="shared" si="2"/>
        <v>82036981</v>
      </c>
      <c r="Y25" s="31">
        <f t="shared" si="2"/>
        <v>-30339424</v>
      </c>
      <c r="Z25" s="32">
        <f>+IF(X25&lt;&gt;0,+(Y25/X25)*100,0)</f>
        <v>-36.982618850881408</v>
      </c>
      <c r="AA25" s="33">
        <f>+AA12+AA24</f>
        <v>82036981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1915363</v>
      </c>
      <c r="D32" s="18"/>
      <c r="E32" s="19"/>
      <c r="F32" s="20">
        <v>4740136</v>
      </c>
      <c r="G32" s="20">
        <v>1844778</v>
      </c>
      <c r="H32" s="20">
        <v>-791</v>
      </c>
      <c r="I32" s="20">
        <v>211956</v>
      </c>
      <c r="J32" s="20">
        <v>2055943</v>
      </c>
      <c r="K32" s="20">
        <v>-6833664</v>
      </c>
      <c r="L32" s="20">
        <v>-799408</v>
      </c>
      <c r="M32" s="20">
        <v>2782722</v>
      </c>
      <c r="N32" s="20">
        <v>-4850350</v>
      </c>
      <c r="O32" s="20">
        <v>173048</v>
      </c>
      <c r="P32" s="20">
        <v>74286</v>
      </c>
      <c r="Q32" s="20">
        <v>-78503</v>
      </c>
      <c r="R32" s="20">
        <v>168831</v>
      </c>
      <c r="S32" s="20">
        <v>246298</v>
      </c>
      <c r="T32" s="20">
        <v>635625</v>
      </c>
      <c r="U32" s="20">
        <v>-392046</v>
      </c>
      <c r="V32" s="20">
        <v>489877</v>
      </c>
      <c r="W32" s="20">
        <v>-2135699</v>
      </c>
      <c r="X32" s="20">
        <v>4740136</v>
      </c>
      <c r="Y32" s="20">
        <v>-6875835</v>
      </c>
      <c r="Z32" s="21">
        <v>-145.05564819237253</v>
      </c>
      <c r="AA32" s="22">
        <v>4740136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1915363</v>
      </c>
      <c r="D34" s="29">
        <f>SUM(D29:D33)</f>
        <v>0</v>
      </c>
      <c r="E34" s="30">
        <f t="shared" si="3"/>
        <v>0</v>
      </c>
      <c r="F34" s="31">
        <f t="shared" si="3"/>
        <v>4740136</v>
      </c>
      <c r="G34" s="31">
        <f t="shared" si="3"/>
        <v>1844778</v>
      </c>
      <c r="H34" s="31">
        <f t="shared" si="3"/>
        <v>-791</v>
      </c>
      <c r="I34" s="31">
        <f t="shared" si="3"/>
        <v>211956</v>
      </c>
      <c r="J34" s="31">
        <f t="shared" si="3"/>
        <v>2055943</v>
      </c>
      <c r="K34" s="31">
        <f t="shared" si="3"/>
        <v>-6833664</v>
      </c>
      <c r="L34" s="31">
        <f t="shared" si="3"/>
        <v>-799408</v>
      </c>
      <c r="M34" s="31">
        <f t="shared" si="3"/>
        <v>2782722</v>
      </c>
      <c r="N34" s="31">
        <f t="shared" si="3"/>
        <v>-4850350</v>
      </c>
      <c r="O34" s="31">
        <f t="shared" si="3"/>
        <v>173048</v>
      </c>
      <c r="P34" s="31">
        <f t="shared" si="3"/>
        <v>74286</v>
      </c>
      <c r="Q34" s="31">
        <f t="shared" si="3"/>
        <v>-78503</v>
      </c>
      <c r="R34" s="31">
        <f t="shared" si="3"/>
        <v>168831</v>
      </c>
      <c r="S34" s="31">
        <f t="shared" si="3"/>
        <v>246298</v>
      </c>
      <c r="T34" s="31">
        <f t="shared" si="3"/>
        <v>635625</v>
      </c>
      <c r="U34" s="31">
        <f t="shared" si="3"/>
        <v>-392046</v>
      </c>
      <c r="V34" s="31">
        <f t="shared" si="3"/>
        <v>489877</v>
      </c>
      <c r="W34" s="31">
        <f t="shared" si="3"/>
        <v>-2135699</v>
      </c>
      <c r="X34" s="31">
        <f t="shared" si="3"/>
        <v>4740136</v>
      </c>
      <c r="Y34" s="31">
        <f t="shared" si="3"/>
        <v>-6875835</v>
      </c>
      <c r="Z34" s="32">
        <f>+IF(X34&lt;&gt;0,+(Y34/X34)*100,0)</f>
        <v>-145.05564819237253</v>
      </c>
      <c r="AA34" s="33">
        <f>SUM(AA29:AA33)</f>
        <v>4740136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1915363</v>
      </c>
      <c r="D40" s="29">
        <f>+D34+D39</f>
        <v>0</v>
      </c>
      <c r="E40" s="30">
        <f t="shared" si="5"/>
        <v>0</v>
      </c>
      <c r="F40" s="31">
        <f t="shared" si="5"/>
        <v>4740136</v>
      </c>
      <c r="G40" s="31">
        <f t="shared" si="5"/>
        <v>1844778</v>
      </c>
      <c r="H40" s="31">
        <f t="shared" si="5"/>
        <v>-791</v>
      </c>
      <c r="I40" s="31">
        <f t="shared" si="5"/>
        <v>211956</v>
      </c>
      <c r="J40" s="31">
        <f t="shared" si="5"/>
        <v>2055943</v>
      </c>
      <c r="K40" s="31">
        <f t="shared" si="5"/>
        <v>-6833664</v>
      </c>
      <c r="L40" s="31">
        <f t="shared" si="5"/>
        <v>-799408</v>
      </c>
      <c r="M40" s="31">
        <f t="shared" si="5"/>
        <v>2782722</v>
      </c>
      <c r="N40" s="31">
        <f t="shared" si="5"/>
        <v>-4850350</v>
      </c>
      <c r="O40" s="31">
        <f t="shared" si="5"/>
        <v>173048</v>
      </c>
      <c r="P40" s="31">
        <f t="shared" si="5"/>
        <v>74286</v>
      </c>
      <c r="Q40" s="31">
        <f t="shared" si="5"/>
        <v>-78503</v>
      </c>
      <c r="R40" s="31">
        <f t="shared" si="5"/>
        <v>168831</v>
      </c>
      <c r="S40" s="31">
        <f t="shared" si="5"/>
        <v>246298</v>
      </c>
      <c r="T40" s="31">
        <f t="shared" si="5"/>
        <v>635625</v>
      </c>
      <c r="U40" s="31">
        <f t="shared" si="5"/>
        <v>-392046</v>
      </c>
      <c r="V40" s="31">
        <f t="shared" si="5"/>
        <v>489877</v>
      </c>
      <c r="W40" s="31">
        <f t="shared" si="5"/>
        <v>-2135699</v>
      </c>
      <c r="X40" s="31">
        <f t="shared" si="5"/>
        <v>4740136</v>
      </c>
      <c r="Y40" s="31">
        <f t="shared" si="5"/>
        <v>-6875835</v>
      </c>
      <c r="Z40" s="32">
        <f>+IF(X40&lt;&gt;0,+(Y40/X40)*100,0)</f>
        <v>-145.05564819237253</v>
      </c>
      <c r="AA40" s="33">
        <f>+AA34+AA39</f>
        <v>4740136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24475508</v>
      </c>
      <c r="D42" s="43">
        <f>+D25-D40</f>
        <v>0</v>
      </c>
      <c r="E42" s="44">
        <f t="shared" si="6"/>
        <v>80825335</v>
      </c>
      <c r="F42" s="45">
        <f t="shared" si="6"/>
        <v>77296845</v>
      </c>
      <c r="G42" s="45">
        <f t="shared" si="6"/>
        <v>53269874</v>
      </c>
      <c r="H42" s="45">
        <f t="shared" si="6"/>
        <v>-227366</v>
      </c>
      <c r="I42" s="45">
        <f t="shared" si="6"/>
        <v>110124</v>
      </c>
      <c r="J42" s="45">
        <f t="shared" si="6"/>
        <v>53152632</v>
      </c>
      <c r="K42" s="45">
        <f t="shared" si="6"/>
        <v>7308025</v>
      </c>
      <c r="L42" s="45">
        <f t="shared" si="6"/>
        <v>285809</v>
      </c>
      <c r="M42" s="45">
        <f t="shared" si="6"/>
        <v>-2740442</v>
      </c>
      <c r="N42" s="45">
        <f t="shared" si="6"/>
        <v>4853392</v>
      </c>
      <c r="O42" s="45">
        <f t="shared" si="6"/>
        <v>1319068</v>
      </c>
      <c r="P42" s="45">
        <f t="shared" si="6"/>
        <v>-75503</v>
      </c>
      <c r="Q42" s="45">
        <f t="shared" si="6"/>
        <v>-598167</v>
      </c>
      <c r="R42" s="45">
        <f t="shared" si="6"/>
        <v>645398</v>
      </c>
      <c r="S42" s="45">
        <f t="shared" si="6"/>
        <v>-2724117</v>
      </c>
      <c r="T42" s="45">
        <f t="shared" si="6"/>
        <v>-2735006</v>
      </c>
      <c r="U42" s="45">
        <f t="shared" si="6"/>
        <v>640957</v>
      </c>
      <c r="V42" s="45">
        <f t="shared" si="6"/>
        <v>-4818166</v>
      </c>
      <c r="W42" s="45">
        <f t="shared" si="6"/>
        <v>53833256</v>
      </c>
      <c r="X42" s="45">
        <f t="shared" si="6"/>
        <v>77296845</v>
      </c>
      <c r="Y42" s="45">
        <f t="shared" si="6"/>
        <v>-23463589</v>
      </c>
      <c r="Z42" s="46">
        <f>+IF(X42&lt;&gt;0,+(Y42/X42)*100,0)</f>
        <v>-30.355170382439283</v>
      </c>
      <c r="AA42" s="47">
        <f>+AA25-AA40</f>
        <v>77296845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-2293242</v>
      </c>
      <c r="F45" s="20">
        <v>-5821732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-5821732</v>
      </c>
      <c r="Y45" s="20">
        <v>5821732</v>
      </c>
      <c r="Z45" s="48">
        <v>-100</v>
      </c>
      <c r="AA45" s="22">
        <v>-5821732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-2293242</v>
      </c>
      <c r="F48" s="53">
        <f t="shared" si="7"/>
        <v>-5821732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-5821732</v>
      </c>
      <c r="Y48" s="53">
        <f t="shared" si="7"/>
        <v>5821732</v>
      </c>
      <c r="Z48" s="54">
        <f>+IF(X48&lt;&gt;0,+(Y48/X48)*100,0)</f>
        <v>-100</v>
      </c>
      <c r="AA48" s="55">
        <f>SUM(AA45:AA47)</f>
        <v>-5821732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-102162236</v>
      </c>
      <c r="D6" s="18"/>
      <c r="E6" s="19">
        <v>2961735669</v>
      </c>
      <c r="F6" s="20">
        <v>391668461</v>
      </c>
      <c r="G6" s="20">
        <v>-77949200</v>
      </c>
      <c r="H6" s="20">
        <v>-5383982</v>
      </c>
      <c r="I6" s="20">
        <v>8209889</v>
      </c>
      <c r="J6" s="20">
        <v>-75123293</v>
      </c>
      <c r="K6" s="20">
        <v>1751543</v>
      </c>
      <c r="L6" s="20">
        <v>-2664042</v>
      </c>
      <c r="M6" s="20">
        <v>-4762825</v>
      </c>
      <c r="N6" s="20">
        <v>-5675324</v>
      </c>
      <c r="O6" s="20">
        <v>3668357</v>
      </c>
      <c r="P6" s="20">
        <v>-9672178</v>
      </c>
      <c r="Q6" s="20">
        <v>8558790</v>
      </c>
      <c r="R6" s="20">
        <v>2554969</v>
      </c>
      <c r="S6" s="20">
        <v>3823597</v>
      </c>
      <c r="T6" s="20">
        <v>-16063554</v>
      </c>
      <c r="U6" s="20">
        <v>-11023844</v>
      </c>
      <c r="V6" s="20">
        <v>-23263801</v>
      </c>
      <c r="W6" s="20">
        <v>-101507449</v>
      </c>
      <c r="X6" s="20">
        <v>391668292</v>
      </c>
      <c r="Y6" s="20">
        <v>-493175741</v>
      </c>
      <c r="Z6" s="21">
        <v>-125.91668794062095</v>
      </c>
      <c r="AA6" s="22">
        <v>391668461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193170136</v>
      </c>
      <c r="D8" s="18"/>
      <c r="E8" s="19">
        <v>-1458287289</v>
      </c>
      <c r="F8" s="20">
        <v>-494774723</v>
      </c>
      <c r="G8" s="20">
        <v>335326644</v>
      </c>
      <c r="H8" s="20">
        <v>44697116</v>
      </c>
      <c r="I8" s="20">
        <v>7677040</v>
      </c>
      <c r="J8" s="20">
        <v>387700800</v>
      </c>
      <c r="K8" s="20">
        <v>15990562</v>
      </c>
      <c r="L8" s="20">
        <v>20206990</v>
      </c>
      <c r="M8" s="20">
        <v>16101208</v>
      </c>
      <c r="N8" s="20">
        <v>52298760</v>
      </c>
      <c r="O8" s="20">
        <v>14484077</v>
      </c>
      <c r="P8" s="20">
        <v>4728147</v>
      </c>
      <c r="Q8" s="20">
        <v>17217995</v>
      </c>
      <c r="R8" s="20">
        <v>36430219</v>
      </c>
      <c r="S8" s="20">
        <v>20665278</v>
      </c>
      <c r="T8" s="20">
        <v>-66691584</v>
      </c>
      <c r="U8" s="20">
        <v>18229106</v>
      </c>
      <c r="V8" s="20">
        <v>-27797200</v>
      </c>
      <c r="W8" s="20">
        <v>448632579</v>
      </c>
      <c r="X8" s="20">
        <v>-494774742</v>
      </c>
      <c r="Y8" s="20">
        <v>943407321</v>
      </c>
      <c r="Z8" s="21">
        <v>-190.67410700605248</v>
      </c>
      <c r="AA8" s="22">
        <v>-494774723</v>
      </c>
    </row>
    <row r="9" spans="1:27" x14ac:dyDescent="0.25">
      <c r="A9" s="23" t="s">
        <v>37</v>
      </c>
      <c r="B9" s="17" t="s">
        <v>32</v>
      </c>
      <c r="C9" s="18">
        <v>402779922</v>
      </c>
      <c r="D9" s="18"/>
      <c r="E9" s="19">
        <v>4800000</v>
      </c>
      <c r="F9" s="20">
        <v>21300000</v>
      </c>
      <c r="G9" s="20">
        <v>409963101</v>
      </c>
      <c r="H9" s="20">
        <v>1631128</v>
      </c>
      <c r="I9" s="20">
        <v>2228896</v>
      </c>
      <c r="J9" s="20">
        <v>413823125</v>
      </c>
      <c r="K9" s="20">
        <v>2441667</v>
      </c>
      <c r="L9" s="20">
        <v>3906899</v>
      </c>
      <c r="M9" s="20">
        <v>3632364</v>
      </c>
      <c r="N9" s="20">
        <v>9980930</v>
      </c>
      <c r="O9" s="20">
        <v>1600200</v>
      </c>
      <c r="P9" s="20">
        <v>3551583</v>
      </c>
      <c r="Q9" s="20">
        <v>3328653</v>
      </c>
      <c r="R9" s="20">
        <v>8480436</v>
      </c>
      <c r="S9" s="20">
        <v>1789015</v>
      </c>
      <c r="T9" s="20">
        <v>-1461563</v>
      </c>
      <c r="U9" s="20">
        <v>-13816240</v>
      </c>
      <c r="V9" s="20">
        <v>-13488788</v>
      </c>
      <c r="W9" s="20">
        <v>418795703</v>
      </c>
      <c r="X9" s="20">
        <v>21300000</v>
      </c>
      <c r="Y9" s="20">
        <v>397495703</v>
      </c>
      <c r="Z9" s="21">
        <v>1866.1770093896714</v>
      </c>
      <c r="AA9" s="22">
        <v>21300000</v>
      </c>
    </row>
    <row r="10" spans="1:27" x14ac:dyDescent="0.25">
      <c r="A10" s="23" t="s">
        <v>38</v>
      </c>
      <c r="B10" s="17" t="s">
        <v>32</v>
      </c>
      <c r="C10" s="18">
        <v>-34256</v>
      </c>
      <c r="D10" s="18"/>
      <c r="E10" s="19"/>
      <c r="F10" s="20"/>
      <c r="G10" s="24">
        <v>-5344</v>
      </c>
      <c r="H10" s="24">
        <v>-5259</v>
      </c>
      <c r="I10" s="24">
        <v>-4665</v>
      </c>
      <c r="J10" s="20">
        <v>-15268</v>
      </c>
      <c r="K10" s="24">
        <v>-4484</v>
      </c>
      <c r="L10" s="24">
        <v>-8016</v>
      </c>
      <c r="M10" s="20">
        <v>-5157</v>
      </c>
      <c r="N10" s="24">
        <v>-17657</v>
      </c>
      <c r="O10" s="24">
        <v>-4459</v>
      </c>
      <c r="P10" s="24">
        <v>-3887</v>
      </c>
      <c r="Q10" s="20">
        <v>-5144</v>
      </c>
      <c r="R10" s="24">
        <v>-13490</v>
      </c>
      <c r="S10" s="24">
        <v>-3969</v>
      </c>
      <c r="T10" s="20">
        <v>-3902</v>
      </c>
      <c r="U10" s="24">
        <v>-3785</v>
      </c>
      <c r="V10" s="24">
        <v>-11656</v>
      </c>
      <c r="W10" s="24">
        <v>-58071</v>
      </c>
      <c r="X10" s="20"/>
      <c r="Y10" s="24">
        <v>-58071</v>
      </c>
      <c r="Z10" s="25"/>
      <c r="AA10" s="26"/>
    </row>
    <row r="11" spans="1:27" x14ac:dyDescent="0.25">
      <c r="A11" s="23" t="s">
        <v>39</v>
      </c>
      <c r="B11" s="17" t="s">
        <v>32</v>
      </c>
      <c r="C11" s="18">
        <v>-2627008</v>
      </c>
      <c r="D11" s="18"/>
      <c r="E11" s="19">
        <v>-3528154</v>
      </c>
      <c r="F11" s="20">
        <v>-4390619</v>
      </c>
      <c r="G11" s="20">
        <v>-1744334</v>
      </c>
      <c r="H11" s="20">
        <v>-145114</v>
      </c>
      <c r="I11" s="20">
        <v>-180123</v>
      </c>
      <c r="J11" s="20">
        <v>-2069571</v>
      </c>
      <c r="K11" s="20">
        <v>-224561</v>
      </c>
      <c r="L11" s="20">
        <v>-124438</v>
      </c>
      <c r="M11" s="20">
        <v>-179165</v>
      </c>
      <c r="N11" s="20">
        <v>-528164</v>
      </c>
      <c r="O11" s="20">
        <v>-107498</v>
      </c>
      <c r="P11" s="20">
        <v>-44120</v>
      </c>
      <c r="Q11" s="20">
        <v>-148368</v>
      </c>
      <c r="R11" s="20">
        <v>-299986</v>
      </c>
      <c r="S11" s="20">
        <v>-45013</v>
      </c>
      <c r="T11" s="20">
        <v>-192852</v>
      </c>
      <c r="U11" s="20">
        <v>-58870</v>
      </c>
      <c r="V11" s="20">
        <v>-296735</v>
      </c>
      <c r="W11" s="20">
        <v>-3194456</v>
      </c>
      <c r="X11" s="20">
        <v>-4390619</v>
      </c>
      <c r="Y11" s="20">
        <v>1196163</v>
      </c>
      <c r="Z11" s="21">
        <v>-27.243607336459846</v>
      </c>
      <c r="AA11" s="22">
        <v>-4390619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491126558</v>
      </c>
      <c r="D12" s="29">
        <f>SUM(D6:D11)</f>
        <v>0</v>
      </c>
      <c r="E12" s="30">
        <f t="shared" si="0"/>
        <v>1504720226</v>
      </c>
      <c r="F12" s="31">
        <f t="shared" si="0"/>
        <v>-86196881</v>
      </c>
      <c r="G12" s="31">
        <f t="shared" si="0"/>
        <v>665590867</v>
      </c>
      <c r="H12" s="31">
        <f t="shared" si="0"/>
        <v>40793889</v>
      </c>
      <c r="I12" s="31">
        <f t="shared" si="0"/>
        <v>17931037</v>
      </c>
      <c r="J12" s="31">
        <f t="shared" si="0"/>
        <v>724315793</v>
      </c>
      <c r="K12" s="31">
        <f t="shared" si="0"/>
        <v>19954727</v>
      </c>
      <c r="L12" s="31">
        <f t="shared" si="0"/>
        <v>21317393</v>
      </c>
      <c r="M12" s="31">
        <f t="shared" si="0"/>
        <v>14786425</v>
      </c>
      <c r="N12" s="31">
        <f t="shared" si="0"/>
        <v>56058545</v>
      </c>
      <c r="O12" s="31">
        <f t="shared" si="0"/>
        <v>19640677</v>
      </c>
      <c r="P12" s="31">
        <f t="shared" si="0"/>
        <v>-1440455</v>
      </c>
      <c r="Q12" s="31">
        <f t="shared" si="0"/>
        <v>28951926</v>
      </c>
      <c r="R12" s="31">
        <f t="shared" si="0"/>
        <v>47152148</v>
      </c>
      <c r="S12" s="31">
        <f t="shared" si="0"/>
        <v>26228908</v>
      </c>
      <c r="T12" s="31">
        <f t="shared" si="0"/>
        <v>-84413455</v>
      </c>
      <c r="U12" s="31">
        <f t="shared" si="0"/>
        <v>-6673633</v>
      </c>
      <c r="V12" s="31">
        <f t="shared" si="0"/>
        <v>-64858180</v>
      </c>
      <c r="W12" s="31">
        <f t="shared" si="0"/>
        <v>762668306</v>
      </c>
      <c r="X12" s="31">
        <f t="shared" si="0"/>
        <v>-86197069</v>
      </c>
      <c r="Y12" s="31">
        <f t="shared" si="0"/>
        <v>848865375</v>
      </c>
      <c r="Z12" s="32">
        <f>+IF(X12&lt;&gt;0,+(Y12/X12)*100,0)</f>
        <v>-984.79610136163683</v>
      </c>
      <c r="AA12" s="33">
        <f>SUM(AA6:AA11)</f>
        <v>-86196881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-1331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>
        <v>-1566</v>
      </c>
      <c r="V17" s="20">
        <v>-1566</v>
      </c>
      <c r="W17" s="20">
        <v>-1566</v>
      </c>
      <c r="X17" s="20"/>
      <c r="Y17" s="20">
        <v>-1566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2626254557</v>
      </c>
      <c r="D19" s="18"/>
      <c r="E19" s="19">
        <v>948520702</v>
      </c>
      <c r="F19" s="20">
        <v>533130585</v>
      </c>
      <c r="G19" s="20">
        <v>2412924208</v>
      </c>
      <c r="H19" s="20">
        <v>7017085</v>
      </c>
      <c r="I19" s="20">
        <v>8112848</v>
      </c>
      <c r="J19" s="20">
        <v>2428054141</v>
      </c>
      <c r="K19" s="20">
        <v>5604243</v>
      </c>
      <c r="L19" s="20">
        <v>3040062</v>
      </c>
      <c r="M19" s="20">
        <v>127472866</v>
      </c>
      <c r="N19" s="20">
        <v>136117171</v>
      </c>
      <c r="O19" s="20">
        <v>6285282</v>
      </c>
      <c r="P19" s="20">
        <v>16841378</v>
      </c>
      <c r="Q19" s="20">
        <v>-73703466</v>
      </c>
      <c r="R19" s="20">
        <v>-50576806</v>
      </c>
      <c r="S19" s="20">
        <v>2456445</v>
      </c>
      <c r="T19" s="20">
        <v>18236301</v>
      </c>
      <c r="U19" s="20">
        <v>29580246</v>
      </c>
      <c r="V19" s="20">
        <v>50272992</v>
      </c>
      <c r="W19" s="20">
        <v>2563867498</v>
      </c>
      <c r="X19" s="20">
        <v>533130547</v>
      </c>
      <c r="Y19" s="20">
        <v>2030736951</v>
      </c>
      <c r="Z19" s="21">
        <v>380.90800882208686</v>
      </c>
      <c r="AA19" s="22">
        <v>533130585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200000</v>
      </c>
      <c r="F22" s="20"/>
      <c r="G22" s="20">
        <v>28082</v>
      </c>
      <c r="H22" s="20">
        <v>-28082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2626253226</v>
      </c>
      <c r="D24" s="29">
        <f>SUM(D15:D23)</f>
        <v>0</v>
      </c>
      <c r="E24" s="36">
        <f t="shared" si="1"/>
        <v>948720702</v>
      </c>
      <c r="F24" s="37">
        <f t="shared" si="1"/>
        <v>533130585</v>
      </c>
      <c r="G24" s="37">
        <f t="shared" si="1"/>
        <v>2412952290</v>
      </c>
      <c r="H24" s="37">
        <f t="shared" si="1"/>
        <v>6989003</v>
      </c>
      <c r="I24" s="37">
        <f t="shared" si="1"/>
        <v>8112848</v>
      </c>
      <c r="J24" s="37">
        <f t="shared" si="1"/>
        <v>2428054141</v>
      </c>
      <c r="K24" s="37">
        <f t="shared" si="1"/>
        <v>5604243</v>
      </c>
      <c r="L24" s="37">
        <f t="shared" si="1"/>
        <v>3040062</v>
      </c>
      <c r="M24" s="37">
        <f t="shared" si="1"/>
        <v>127472866</v>
      </c>
      <c r="N24" s="37">
        <f t="shared" si="1"/>
        <v>136117171</v>
      </c>
      <c r="O24" s="37">
        <f t="shared" si="1"/>
        <v>6285282</v>
      </c>
      <c r="P24" s="37">
        <f t="shared" si="1"/>
        <v>16841378</v>
      </c>
      <c r="Q24" s="37">
        <f t="shared" si="1"/>
        <v>-73703466</v>
      </c>
      <c r="R24" s="37">
        <f t="shared" si="1"/>
        <v>-50576806</v>
      </c>
      <c r="S24" s="37">
        <f t="shared" si="1"/>
        <v>2456445</v>
      </c>
      <c r="T24" s="37">
        <f t="shared" si="1"/>
        <v>18236301</v>
      </c>
      <c r="U24" s="37">
        <f t="shared" si="1"/>
        <v>29578680</v>
      </c>
      <c r="V24" s="37">
        <f t="shared" si="1"/>
        <v>50271426</v>
      </c>
      <c r="W24" s="37">
        <f t="shared" si="1"/>
        <v>2563865932</v>
      </c>
      <c r="X24" s="37">
        <f t="shared" si="1"/>
        <v>533130547</v>
      </c>
      <c r="Y24" s="37">
        <f t="shared" si="1"/>
        <v>2030735385</v>
      </c>
      <c r="Z24" s="38">
        <f>+IF(X24&lt;&gt;0,+(Y24/X24)*100,0)</f>
        <v>380.90771508540104</v>
      </c>
      <c r="AA24" s="39">
        <f>SUM(AA15:AA23)</f>
        <v>533130585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3117379784</v>
      </c>
      <c r="D25" s="29">
        <f>+D12+D24</f>
        <v>0</v>
      </c>
      <c r="E25" s="30">
        <f t="shared" si="2"/>
        <v>2453440928</v>
      </c>
      <c r="F25" s="31">
        <f t="shared" si="2"/>
        <v>446933704</v>
      </c>
      <c r="G25" s="31">
        <f t="shared" si="2"/>
        <v>3078543157</v>
      </c>
      <c r="H25" s="31">
        <f t="shared" si="2"/>
        <v>47782892</v>
      </c>
      <c r="I25" s="31">
        <f t="shared" si="2"/>
        <v>26043885</v>
      </c>
      <c r="J25" s="31">
        <f t="shared" si="2"/>
        <v>3152369934</v>
      </c>
      <c r="K25" s="31">
        <f t="shared" si="2"/>
        <v>25558970</v>
      </c>
      <c r="L25" s="31">
        <f t="shared" si="2"/>
        <v>24357455</v>
      </c>
      <c r="M25" s="31">
        <f t="shared" si="2"/>
        <v>142259291</v>
      </c>
      <c r="N25" s="31">
        <f t="shared" si="2"/>
        <v>192175716</v>
      </c>
      <c r="O25" s="31">
        <f t="shared" si="2"/>
        <v>25925959</v>
      </c>
      <c r="P25" s="31">
        <f t="shared" si="2"/>
        <v>15400923</v>
      </c>
      <c r="Q25" s="31">
        <f t="shared" si="2"/>
        <v>-44751540</v>
      </c>
      <c r="R25" s="31">
        <f t="shared" si="2"/>
        <v>-3424658</v>
      </c>
      <c r="S25" s="31">
        <f t="shared" si="2"/>
        <v>28685353</v>
      </c>
      <c r="T25" s="31">
        <f t="shared" si="2"/>
        <v>-66177154</v>
      </c>
      <c r="U25" s="31">
        <f t="shared" si="2"/>
        <v>22905047</v>
      </c>
      <c r="V25" s="31">
        <f t="shared" si="2"/>
        <v>-14586754</v>
      </c>
      <c r="W25" s="31">
        <f t="shared" si="2"/>
        <v>3326534238</v>
      </c>
      <c r="X25" s="31">
        <f t="shared" si="2"/>
        <v>446933478</v>
      </c>
      <c r="Y25" s="31">
        <f t="shared" si="2"/>
        <v>2879600760</v>
      </c>
      <c r="Z25" s="32">
        <f>+IF(X25&lt;&gt;0,+(Y25/X25)*100,0)</f>
        <v>644.30187080324288</v>
      </c>
      <c r="AA25" s="33">
        <f>+AA12+AA24</f>
        <v>446933704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93339</v>
      </c>
      <c r="D31" s="18"/>
      <c r="E31" s="19"/>
      <c r="F31" s="20"/>
      <c r="G31" s="20">
        <v>-8107</v>
      </c>
      <c r="H31" s="20">
        <v>-367</v>
      </c>
      <c r="I31" s="20">
        <v>-1066</v>
      </c>
      <c r="J31" s="20">
        <v>-9540</v>
      </c>
      <c r="K31" s="20">
        <v>-1068</v>
      </c>
      <c r="L31" s="20">
        <v>-188</v>
      </c>
      <c r="M31" s="20">
        <v>-50</v>
      </c>
      <c r="N31" s="20">
        <v>-1306</v>
      </c>
      <c r="O31" s="20">
        <v>-574</v>
      </c>
      <c r="P31" s="20">
        <v>-7</v>
      </c>
      <c r="Q31" s="20">
        <v>-7</v>
      </c>
      <c r="R31" s="20">
        <v>-588</v>
      </c>
      <c r="S31" s="20">
        <v>-75</v>
      </c>
      <c r="T31" s="20">
        <v>-1791</v>
      </c>
      <c r="U31" s="20"/>
      <c r="V31" s="20">
        <v>-1866</v>
      </c>
      <c r="W31" s="20">
        <v>-13300</v>
      </c>
      <c r="X31" s="20"/>
      <c r="Y31" s="20">
        <v>-13300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56594161</v>
      </c>
      <c r="D32" s="18"/>
      <c r="E32" s="19">
        <v>-59218037</v>
      </c>
      <c r="F32" s="20">
        <v>-342263489</v>
      </c>
      <c r="G32" s="20">
        <v>120719116</v>
      </c>
      <c r="H32" s="20">
        <v>8873138</v>
      </c>
      <c r="I32" s="20">
        <v>14051840</v>
      </c>
      <c r="J32" s="20">
        <v>143644094</v>
      </c>
      <c r="K32" s="20">
        <v>855675</v>
      </c>
      <c r="L32" s="20">
        <v>8355694</v>
      </c>
      <c r="M32" s="20">
        <v>8143228</v>
      </c>
      <c r="N32" s="20">
        <v>17354597</v>
      </c>
      <c r="O32" s="20">
        <v>13424862</v>
      </c>
      <c r="P32" s="20">
        <v>4104611</v>
      </c>
      <c r="Q32" s="20">
        <v>18768049</v>
      </c>
      <c r="R32" s="20">
        <v>36297522</v>
      </c>
      <c r="S32" s="20">
        <v>3837380</v>
      </c>
      <c r="T32" s="20">
        <v>-2583537</v>
      </c>
      <c r="U32" s="20">
        <v>-30660122</v>
      </c>
      <c r="V32" s="20">
        <v>-29406279</v>
      </c>
      <c r="W32" s="20">
        <v>167889934</v>
      </c>
      <c r="X32" s="20">
        <v>-342263388</v>
      </c>
      <c r="Y32" s="20">
        <v>510153322</v>
      </c>
      <c r="Z32" s="21">
        <v>-149.05284640026997</v>
      </c>
      <c r="AA32" s="22">
        <v>-342263489</v>
      </c>
    </row>
    <row r="33" spans="1:27" x14ac:dyDescent="0.25">
      <c r="A33" s="23" t="s">
        <v>59</v>
      </c>
      <c r="B33" s="17" t="s">
        <v>32</v>
      </c>
      <c r="C33" s="18">
        <v>6193896</v>
      </c>
      <c r="D33" s="18"/>
      <c r="E33" s="19">
        <v>3657576</v>
      </c>
      <c r="F33" s="20">
        <v>49350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49356</v>
      </c>
      <c r="Y33" s="20">
        <v>-49356</v>
      </c>
      <c r="Z33" s="21">
        <v>-100</v>
      </c>
      <c r="AA33" s="22">
        <v>49350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62881396</v>
      </c>
      <c r="D34" s="29">
        <f>SUM(D29:D33)</f>
        <v>0</v>
      </c>
      <c r="E34" s="30">
        <f t="shared" si="3"/>
        <v>-55560461</v>
      </c>
      <c r="F34" s="31">
        <f t="shared" si="3"/>
        <v>-342214139</v>
      </c>
      <c r="G34" s="31">
        <f t="shared" si="3"/>
        <v>120711009</v>
      </c>
      <c r="H34" s="31">
        <f t="shared" si="3"/>
        <v>8872771</v>
      </c>
      <c r="I34" s="31">
        <f t="shared" si="3"/>
        <v>14050774</v>
      </c>
      <c r="J34" s="31">
        <f t="shared" si="3"/>
        <v>143634554</v>
      </c>
      <c r="K34" s="31">
        <f t="shared" si="3"/>
        <v>854607</v>
      </c>
      <c r="L34" s="31">
        <f t="shared" si="3"/>
        <v>8355506</v>
      </c>
      <c r="M34" s="31">
        <f t="shared" si="3"/>
        <v>8143178</v>
      </c>
      <c r="N34" s="31">
        <f t="shared" si="3"/>
        <v>17353291</v>
      </c>
      <c r="O34" s="31">
        <f t="shared" si="3"/>
        <v>13424288</v>
      </c>
      <c r="P34" s="31">
        <f t="shared" si="3"/>
        <v>4104604</v>
      </c>
      <c r="Q34" s="31">
        <f t="shared" si="3"/>
        <v>18768042</v>
      </c>
      <c r="R34" s="31">
        <f t="shared" si="3"/>
        <v>36296934</v>
      </c>
      <c r="S34" s="31">
        <f t="shared" si="3"/>
        <v>3837305</v>
      </c>
      <c r="T34" s="31">
        <f t="shared" si="3"/>
        <v>-2585328</v>
      </c>
      <c r="U34" s="31">
        <f t="shared" si="3"/>
        <v>-30660122</v>
      </c>
      <c r="V34" s="31">
        <f t="shared" si="3"/>
        <v>-29408145</v>
      </c>
      <c r="W34" s="31">
        <f t="shared" si="3"/>
        <v>167876634</v>
      </c>
      <c r="X34" s="31">
        <f t="shared" si="3"/>
        <v>-342214032</v>
      </c>
      <c r="Y34" s="31">
        <f t="shared" si="3"/>
        <v>510090666</v>
      </c>
      <c r="Z34" s="32">
        <f>+IF(X34&lt;&gt;0,+(Y34/X34)*100,0)</f>
        <v>-149.05603461637131</v>
      </c>
      <c r="AA34" s="33">
        <f>SUM(AA29:AA33)</f>
        <v>-342214139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106227820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325344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106227820</v>
      </c>
      <c r="D39" s="29">
        <f>SUM(D37:D38)</f>
        <v>0</v>
      </c>
      <c r="E39" s="36">
        <f t="shared" si="4"/>
        <v>325344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169109216</v>
      </c>
      <c r="D40" s="29">
        <f>+D34+D39</f>
        <v>0</v>
      </c>
      <c r="E40" s="30">
        <f t="shared" si="5"/>
        <v>-55235117</v>
      </c>
      <c r="F40" s="31">
        <f t="shared" si="5"/>
        <v>-342214139</v>
      </c>
      <c r="G40" s="31">
        <f t="shared" si="5"/>
        <v>120711009</v>
      </c>
      <c r="H40" s="31">
        <f t="shared" si="5"/>
        <v>8872771</v>
      </c>
      <c r="I40" s="31">
        <f t="shared" si="5"/>
        <v>14050774</v>
      </c>
      <c r="J40" s="31">
        <f t="shared" si="5"/>
        <v>143634554</v>
      </c>
      <c r="K40" s="31">
        <f t="shared" si="5"/>
        <v>854607</v>
      </c>
      <c r="L40" s="31">
        <f t="shared" si="5"/>
        <v>8355506</v>
      </c>
      <c r="M40" s="31">
        <f t="shared" si="5"/>
        <v>8143178</v>
      </c>
      <c r="N40" s="31">
        <f t="shared" si="5"/>
        <v>17353291</v>
      </c>
      <c r="O40" s="31">
        <f t="shared" si="5"/>
        <v>13424288</v>
      </c>
      <c r="P40" s="31">
        <f t="shared" si="5"/>
        <v>4104604</v>
      </c>
      <c r="Q40" s="31">
        <f t="shared" si="5"/>
        <v>18768042</v>
      </c>
      <c r="R40" s="31">
        <f t="shared" si="5"/>
        <v>36296934</v>
      </c>
      <c r="S40" s="31">
        <f t="shared" si="5"/>
        <v>3837305</v>
      </c>
      <c r="T40" s="31">
        <f t="shared" si="5"/>
        <v>-2585328</v>
      </c>
      <c r="U40" s="31">
        <f t="shared" si="5"/>
        <v>-30660122</v>
      </c>
      <c r="V40" s="31">
        <f t="shared" si="5"/>
        <v>-29408145</v>
      </c>
      <c r="W40" s="31">
        <f t="shared" si="5"/>
        <v>167876634</v>
      </c>
      <c r="X40" s="31">
        <f t="shared" si="5"/>
        <v>-342214032</v>
      </c>
      <c r="Y40" s="31">
        <f t="shared" si="5"/>
        <v>510090666</v>
      </c>
      <c r="Z40" s="32">
        <f>+IF(X40&lt;&gt;0,+(Y40/X40)*100,0)</f>
        <v>-149.05603461637131</v>
      </c>
      <c r="AA40" s="33">
        <f>+AA34+AA39</f>
        <v>-342214139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2948270568</v>
      </c>
      <c r="D42" s="43">
        <f>+D25-D40</f>
        <v>0</v>
      </c>
      <c r="E42" s="44">
        <f t="shared" si="6"/>
        <v>2508676045</v>
      </c>
      <c r="F42" s="45">
        <f t="shared" si="6"/>
        <v>789147843</v>
      </c>
      <c r="G42" s="45">
        <f t="shared" si="6"/>
        <v>2957832148</v>
      </c>
      <c r="H42" s="45">
        <f t="shared" si="6"/>
        <v>38910121</v>
      </c>
      <c r="I42" s="45">
        <f t="shared" si="6"/>
        <v>11993111</v>
      </c>
      <c r="J42" s="45">
        <f t="shared" si="6"/>
        <v>3008735380</v>
      </c>
      <c r="K42" s="45">
        <f t="shared" si="6"/>
        <v>24704363</v>
      </c>
      <c r="L42" s="45">
        <f t="shared" si="6"/>
        <v>16001949</v>
      </c>
      <c r="M42" s="45">
        <f t="shared" si="6"/>
        <v>134116113</v>
      </c>
      <c r="N42" s="45">
        <f t="shared" si="6"/>
        <v>174822425</v>
      </c>
      <c r="O42" s="45">
        <f t="shared" si="6"/>
        <v>12501671</v>
      </c>
      <c r="P42" s="45">
        <f t="shared" si="6"/>
        <v>11296319</v>
      </c>
      <c r="Q42" s="45">
        <f t="shared" si="6"/>
        <v>-63519582</v>
      </c>
      <c r="R42" s="45">
        <f t="shared" si="6"/>
        <v>-39721592</v>
      </c>
      <c r="S42" s="45">
        <f t="shared" si="6"/>
        <v>24848048</v>
      </c>
      <c r="T42" s="45">
        <f t="shared" si="6"/>
        <v>-63591826</v>
      </c>
      <c r="U42" s="45">
        <f t="shared" si="6"/>
        <v>53565169</v>
      </c>
      <c r="V42" s="45">
        <f t="shared" si="6"/>
        <v>14821391</v>
      </c>
      <c r="W42" s="45">
        <f t="shared" si="6"/>
        <v>3158657604</v>
      </c>
      <c r="X42" s="45">
        <f t="shared" si="6"/>
        <v>789147510</v>
      </c>
      <c r="Y42" s="45">
        <f t="shared" si="6"/>
        <v>2369510094</v>
      </c>
      <c r="Z42" s="46">
        <f>+IF(X42&lt;&gt;0,+(Y42/X42)*100,0)</f>
        <v>300.26199968621836</v>
      </c>
      <c r="AA42" s="47">
        <f>+AA25-AA40</f>
        <v>789147843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3045207330</v>
      </c>
      <c r="D45" s="18"/>
      <c r="E45" s="19">
        <v>339522513</v>
      </c>
      <c r="F45" s="20">
        <v>333601617</v>
      </c>
      <c r="G45" s="20">
        <v>3149942716</v>
      </c>
      <c r="H45" s="20">
        <v>-65658566</v>
      </c>
      <c r="I45" s="20">
        <v>6484009</v>
      </c>
      <c r="J45" s="20">
        <v>3090768159</v>
      </c>
      <c r="K45" s="20">
        <v>2487527</v>
      </c>
      <c r="L45" s="20">
        <v>-6916215</v>
      </c>
      <c r="M45" s="20">
        <v>45017769</v>
      </c>
      <c r="N45" s="20">
        <v>40589081</v>
      </c>
      <c r="O45" s="20">
        <v>4846931</v>
      </c>
      <c r="P45" s="20">
        <v>14115352</v>
      </c>
      <c r="Q45" s="20">
        <v>40776931</v>
      </c>
      <c r="R45" s="20">
        <v>59739214</v>
      </c>
      <c r="S45" s="20">
        <v>12229289</v>
      </c>
      <c r="T45" s="20">
        <v>12916806</v>
      </c>
      <c r="U45" s="20">
        <v>4437035</v>
      </c>
      <c r="V45" s="20">
        <v>29583130</v>
      </c>
      <c r="W45" s="20">
        <v>3220679584</v>
      </c>
      <c r="X45" s="20">
        <v>333601617</v>
      </c>
      <c r="Y45" s="20">
        <v>2887077967</v>
      </c>
      <c r="Z45" s="48">
        <v>865.42685043400138</v>
      </c>
      <c r="AA45" s="22">
        <v>333601617</v>
      </c>
    </row>
    <row r="46" spans="1:27" x14ac:dyDescent="0.25">
      <c r="A46" s="23" t="s">
        <v>69</v>
      </c>
      <c r="B46" s="17" t="s">
        <v>32</v>
      </c>
      <c r="C46" s="18">
        <v>1053975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3046261305</v>
      </c>
      <c r="D48" s="51">
        <f>SUM(D45:D47)</f>
        <v>0</v>
      </c>
      <c r="E48" s="52">
        <f t="shared" si="7"/>
        <v>339522513</v>
      </c>
      <c r="F48" s="53">
        <f t="shared" si="7"/>
        <v>333601617</v>
      </c>
      <c r="G48" s="53">
        <f t="shared" si="7"/>
        <v>3149942716</v>
      </c>
      <c r="H48" s="53">
        <f t="shared" si="7"/>
        <v>-65658566</v>
      </c>
      <c r="I48" s="53">
        <f t="shared" si="7"/>
        <v>6484009</v>
      </c>
      <c r="J48" s="53">
        <f t="shared" si="7"/>
        <v>3090768159</v>
      </c>
      <c r="K48" s="53">
        <f t="shared" si="7"/>
        <v>2487527</v>
      </c>
      <c r="L48" s="53">
        <f t="shared" si="7"/>
        <v>-6916215</v>
      </c>
      <c r="M48" s="53">
        <f t="shared" si="7"/>
        <v>45017769</v>
      </c>
      <c r="N48" s="53">
        <f t="shared" si="7"/>
        <v>40589081</v>
      </c>
      <c r="O48" s="53">
        <f t="shared" si="7"/>
        <v>4846931</v>
      </c>
      <c r="P48" s="53">
        <f t="shared" si="7"/>
        <v>14115352</v>
      </c>
      <c r="Q48" s="53">
        <f t="shared" si="7"/>
        <v>40776931</v>
      </c>
      <c r="R48" s="53">
        <f t="shared" si="7"/>
        <v>59739214</v>
      </c>
      <c r="S48" s="53">
        <f t="shared" si="7"/>
        <v>12229289</v>
      </c>
      <c r="T48" s="53">
        <f t="shared" si="7"/>
        <v>12916806</v>
      </c>
      <c r="U48" s="53">
        <f t="shared" si="7"/>
        <v>4437035</v>
      </c>
      <c r="V48" s="53">
        <f t="shared" si="7"/>
        <v>29583130</v>
      </c>
      <c r="W48" s="53">
        <f t="shared" si="7"/>
        <v>3220679584</v>
      </c>
      <c r="X48" s="53">
        <f t="shared" si="7"/>
        <v>333601617</v>
      </c>
      <c r="Y48" s="53">
        <f t="shared" si="7"/>
        <v>2887077967</v>
      </c>
      <c r="Z48" s="54">
        <f>+IF(X48&lt;&gt;0,+(Y48/X48)*100,0)</f>
        <v>865.42685043400138</v>
      </c>
      <c r="AA48" s="55">
        <f>SUM(AA45:AA47)</f>
        <v>333601617</v>
      </c>
    </row>
    <row r="49" spans="1:27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A4E4CE-A61C-4D88-B52A-1F6ACBEFB265}"/>
</file>

<file path=customXml/itemProps2.xml><?xml version="1.0" encoding="utf-8"?>
<ds:datastoreItem xmlns:ds="http://schemas.openxmlformats.org/officeDocument/2006/customXml" ds:itemID="{A9C46130-DDAC-460D-B548-96972B4A9B62}"/>
</file>

<file path=customXml/itemProps3.xml><?xml version="1.0" encoding="utf-8"?>
<ds:datastoreItem xmlns:ds="http://schemas.openxmlformats.org/officeDocument/2006/customXml" ds:itemID="{87098F46-BE90-4539-AD4C-0CADA8DCA0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2022-08-15T09:12:18Z</dcterms:created>
  <dcterms:modified xsi:type="dcterms:W3CDTF">2022-08-15T09:13:42Z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